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870" yWindow="-15" windowWidth="13395" windowHeight="8235" tabRatio="797"/>
  </bookViews>
  <sheets>
    <sheet name="beban kerja EPPA" sheetId="15" r:id="rId1"/>
  </sheets>
  <definedNames>
    <definedName name="_xlnm.Print_Area" localSheetId="0">'beban kerja EPPA'!$A$1:$J$159</definedName>
  </definedNames>
  <calcPr calcId="124519"/>
</workbook>
</file>

<file path=xl/calcChain.xml><?xml version="1.0" encoding="utf-8"?>
<calcChain xmlns="http://schemas.openxmlformats.org/spreadsheetml/2006/main">
  <c r="E145" i="15"/>
  <c r="I146"/>
  <c r="G146"/>
  <c r="E138"/>
  <c r="G149"/>
  <c r="I149" s="1"/>
  <c r="G148"/>
  <c r="I148" s="1"/>
  <c r="G147"/>
  <c r="I147" s="1"/>
  <c r="G144"/>
  <c r="I144" s="1"/>
  <c r="G143"/>
  <c r="I143" s="1"/>
  <c r="G142"/>
  <c r="I142" s="1"/>
  <c r="G141"/>
  <c r="I141" s="1"/>
  <c r="G140"/>
  <c r="I140" s="1"/>
  <c r="G139"/>
  <c r="I139" s="1"/>
  <c r="G137"/>
  <c r="I137" s="1"/>
  <c r="G136"/>
  <c r="I136" s="1"/>
  <c r="G135"/>
  <c r="I135" s="1"/>
  <c r="G134"/>
  <c r="I134" s="1"/>
  <c r="G133"/>
  <c r="I133" s="1"/>
  <c r="G132"/>
  <c r="I132" s="1"/>
  <c r="E131"/>
  <c r="G130"/>
  <c r="I130" s="1"/>
  <c r="G129"/>
  <c r="I129" s="1"/>
  <c r="G128"/>
  <c r="I128" s="1"/>
  <c r="G127"/>
  <c r="I127" s="1"/>
  <c r="G126"/>
  <c r="I126" s="1"/>
  <c r="G125"/>
  <c r="I125" s="1"/>
  <c r="G124"/>
  <c r="I124" s="1"/>
  <c r="E124"/>
  <c r="G123"/>
  <c r="I123" s="1"/>
  <c r="G122"/>
  <c r="I122" s="1"/>
  <c r="G121"/>
  <c r="I121" s="1"/>
  <c r="G120"/>
  <c r="I120" s="1"/>
  <c r="G119"/>
  <c r="I119" s="1"/>
  <c r="G118"/>
  <c r="I118" s="1"/>
  <c r="E117"/>
  <c r="G116"/>
  <c r="I116" s="1"/>
  <c r="G115"/>
  <c r="I115" s="1"/>
  <c r="G114"/>
  <c r="I114" s="1"/>
  <c r="G113"/>
  <c r="I113" s="1"/>
  <c r="G112"/>
  <c r="I112" s="1"/>
  <c r="G111"/>
  <c r="I111" s="1"/>
  <c r="G110"/>
  <c r="I110" s="1"/>
  <c r="G109"/>
  <c r="I109" s="1"/>
  <c r="E109"/>
  <c r="G108"/>
  <c r="I108" s="1"/>
  <c r="G107"/>
  <c r="I107" s="1"/>
  <c r="G106"/>
  <c r="I106" s="1"/>
  <c r="G105"/>
  <c r="I105" s="1"/>
  <c r="G104"/>
  <c r="I104" s="1"/>
  <c r="G103"/>
  <c r="I103" s="1"/>
  <c r="G102"/>
  <c r="I102" s="1"/>
  <c r="E102"/>
  <c r="G101"/>
  <c r="I101" s="1"/>
  <c r="G100"/>
  <c r="I100" s="1"/>
  <c r="G99"/>
  <c r="I99" s="1"/>
  <c r="G98"/>
  <c r="I98" s="1"/>
  <c r="G97"/>
  <c r="I97" s="1"/>
  <c r="E96"/>
  <c r="G96" s="1"/>
  <c r="I96" s="1"/>
  <c r="G95"/>
  <c r="I95" s="1"/>
  <c r="G94"/>
  <c r="I94" s="1"/>
  <c r="G93"/>
  <c r="I93" s="1"/>
  <c r="G92"/>
  <c r="I92" s="1"/>
  <c r="G91"/>
  <c r="I91" s="1"/>
  <c r="G90"/>
  <c r="I90" s="1"/>
  <c r="E89"/>
  <c r="G89" s="1"/>
  <c r="I89" s="1"/>
  <c r="G68"/>
  <c r="I68" s="1"/>
  <c r="G67"/>
  <c r="I67" s="1"/>
  <c r="G66"/>
  <c r="I66" s="1"/>
  <c r="G65"/>
  <c r="I65" s="1"/>
  <c r="I64"/>
  <c r="G64"/>
  <c r="E64"/>
  <c r="G63"/>
  <c r="I63" s="1"/>
  <c r="G62"/>
  <c r="I62" s="1"/>
  <c r="G61"/>
  <c r="I61" s="1"/>
  <c r="G60"/>
  <c r="I60" s="1"/>
  <c r="G59"/>
  <c r="I59" s="1"/>
  <c r="G58"/>
  <c r="I58" s="1"/>
  <c r="E57"/>
  <c r="G56"/>
  <c r="I56" s="1"/>
  <c r="G55"/>
  <c r="I55" s="1"/>
  <c r="G54"/>
  <c r="I54" s="1"/>
  <c r="G53"/>
  <c r="I53" s="1"/>
  <c r="G52"/>
  <c r="I52" s="1"/>
  <c r="E51"/>
  <c r="G50"/>
  <c r="I50" s="1"/>
  <c r="G49"/>
  <c r="I49" s="1"/>
  <c r="G48"/>
  <c r="I48" s="1"/>
  <c r="G47"/>
  <c r="I47" s="1"/>
  <c r="G46"/>
  <c r="I46" s="1"/>
  <c r="G45"/>
  <c r="I45" s="1"/>
  <c r="E44"/>
  <c r="G43"/>
  <c r="I43" s="1"/>
  <c r="G42"/>
  <c r="I42" s="1"/>
  <c r="G41"/>
  <c r="I41" s="1"/>
  <c r="G40"/>
  <c r="I40" s="1"/>
  <c r="G39"/>
  <c r="I39" s="1"/>
  <c r="E38"/>
  <c r="G37"/>
  <c r="I37" s="1"/>
  <c r="G36"/>
  <c r="I36" s="1"/>
  <c r="G35"/>
  <c r="I35" s="1"/>
  <c r="G34"/>
  <c r="I34" s="1"/>
  <c r="G33"/>
  <c r="I33" s="1"/>
  <c r="G32"/>
  <c r="I32" s="1"/>
  <c r="E31"/>
  <c r="G30"/>
  <c r="I30" s="1"/>
  <c r="G29"/>
  <c r="I29" s="1"/>
  <c r="G28"/>
  <c r="I28" s="1"/>
  <c r="G27"/>
  <c r="I27" s="1"/>
  <c r="G26"/>
  <c r="I26" s="1"/>
  <c r="E25"/>
  <c r="G24"/>
  <c r="I24" s="1"/>
  <c r="G23"/>
  <c r="I23" s="1"/>
  <c r="G22"/>
  <c r="I22" s="1"/>
  <c r="G21"/>
  <c r="I21" s="1"/>
  <c r="G20"/>
  <c r="I20" s="1"/>
  <c r="E19"/>
  <c r="G19" s="1"/>
  <c r="I19" s="1"/>
  <c r="G18"/>
  <c r="I18" s="1"/>
  <c r="G17"/>
  <c r="I17" s="1"/>
  <c r="G16"/>
  <c r="I16" s="1"/>
  <c r="G15"/>
  <c r="I15" s="1"/>
  <c r="G14"/>
  <c r="I14" s="1"/>
  <c r="E13"/>
  <c r="G13" s="1"/>
  <c r="I13" s="1"/>
  <c r="G145" l="1"/>
  <c r="I145" s="1"/>
  <c r="G117"/>
  <c r="I117" s="1"/>
  <c r="G138"/>
  <c r="I138" s="1"/>
  <c r="G131"/>
  <c r="I131" s="1"/>
  <c r="G44"/>
  <c r="I44" s="1"/>
  <c r="G25"/>
  <c r="I25" s="1"/>
  <c r="G57"/>
  <c r="I57" s="1"/>
  <c r="G51"/>
  <c r="I51" s="1"/>
  <c r="G38"/>
  <c r="I38" s="1"/>
  <c r="G31"/>
  <c r="I31" s="1"/>
  <c r="I151" l="1"/>
  <c r="I152" s="1"/>
  <c r="C155" s="1"/>
  <c r="C156" s="1"/>
  <c r="C158" s="1"/>
  <c r="I70"/>
  <c r="I71" s="1"/>
  <c r="C74" s="1"/>
  <c r="C75" s="1"/>
  <c r="C77" s="1"/>
</calcChain>
</file>

<file path=xl/sharedStrings.xml><?xml version="1.0" encoding="utf-8"?>
<sst xmlns="http://schemas.openxmlformats.org/spreadsheetml/2006/main" count="623" uniqueCount="71">
  <si>
    <t>No</t>
  </si>
  <si>
    <t xml:space="preserve">  </t>
  </si>
  <si>
    <t>Uraian Tugas</t>
  </si>
  <si>
    <t>Beban Kerja</t>
  </si>
  <si>
    <t>SKR (Standar Kemampuan Rata-rata)</t>
  </si>
  <si>
    <t>WPT (Waktu Pelaksanaan Tugas)</t>
  </si>
  <si>
    <t>WPT Konversi</t>
  </si>
  <si>
    <t>mnt/thn</t>
  </si>
  <si>
    <t>keg/thn</t>
  </si>
  <si>
    <t>jam/keg</t>
  </si>
  <si>
    <t>jam/thn</t>
  </si>
  <si>
    <t>Jumlah WPT</t>
  </si>
  <si>
    <t>menit</t>
  </si>
  <si>
    <t>Konversi ke jam</t>
  </si>
  <si>
    <t>jam</t>
  </si>
  <si>
    <t>Jumlah pegawai yang dibutuhkan =</t>
  </si>
  <si>
    <t>Pembulatan =</t>
  </si>
  <si>
    <t xml:space="preserve">Jadi, jumlah Analis Kepegawaian Pelaksana Lanjutan yang dibutuhkan sebanyak </t>
  </si>
  <si>
    <t>orang.</t>
  </si>
  <si>
    <t>FORMULIR - G</t>
  </si>
  <si>
    <t xml:space="preserve">PENGHITUNGAN BEBAN KERJA </t>
  </si>
  <si>
    <t>Membuat Laporan Kinerja (Aplikasi Lapker Dikti)</t>
  </si>
  <si>
    <t>Menyusun Perkembangan Laporan Kinerja Berbasis WEB</t>
  </si>
  <si>
    <t>Monitoring Serapan RKPT UNY</t>
  </si>
  <si>
    <t>Menerima data/bahan LAKIP dari unit-unit kerja di lingkungan UNY</t>
  </si>
  <si>
    <t>Mengirimkan dokumen LAKIP UNY ke Kemdikbud</t>
  </si>
  <si>
    <t>NAMA JABATAN      :   Perencana Pelaksana Lanjutan</t>
  </si>
  <si>
    <t>Memasukkan Pagu anggaran dalam format monitoring</t>
  </si>
  <si>
    <t>Mengolah dan memasukkan serapan anggaran berdasarkan data serapan dari Bagian Keuangan/unit kerja</t>
  </si>
  <si>
    <t>Monitoring dan evaluasi capaian serapan anggaran RKPT UNY</t>
  </si>
  <si>
    <t>Menerima masukan data-data dari unit-unit kerja melalui WEB</t>
  </si>
  <si>
    <t>Mengumpulkan/menghimpun data-data yang masuk dari unit-unit kerja</t>
  </si>
  <si>
    <t>Mencermati/monitoring data-data yang masuk dari unit-unit kerja</t>
  </si>
  <si>
    <t>Mengklasifikasi data-data yang masuk dari  unit-unit kerja</t>
  </si>
  <si>
    <t>Mengkompilasi data-data yang masuk dari unit-unit kerja</t>
  </si>
  <si>
    <t>Menyusun dokumen laporan kinerja UNY</t>
  </si>
  <si>
    <t>Mencermati/memasukan data serapan anggaran dari unit-</t>
  </si>
  <si>
    <t>UNIT KERJA            : Subbagian Evaluasi Pelaksanaan Program dan Anggaran</t>
  </si>
  <si>
    <t>Penyusunan LAKIP UNY</t>
  </si>
  <si>
    <t>Mencermati  data/bahan LAKIP dari unit-unit kerja di lingkungan UNY</t>
  </si>
  <si>
    <t>Menghimpun  data/bahan LAKIP dari unit-unit kerja di lingkungan UNY</t>
  </si>
  <si>
    <t>Kompilasi bahan LAKIP UNY</t>
  </si>
  <si>
    <t>Penyusunan LAKIP BUPK</t>
  </si>
  <si>
    <t>Penyusunan Laporan Kinerja (Aplikasi PP 39)</t>
  </si>
  <si>
    <t>Mengentry  ke Aplikasi PP 39</t>
  </si>
  <si>
    <t xml:space="preserve">Penyampaian format ke unit-unit kerja dilingkungan UNY </t>
  </si>
  <si>
    <t>Penyampaian format ke unit-unit kerja BUPK</t>
  </si>
  <si>
    <t>Menerima data/bahan LAKIP dari unit-unit kerja di lingkungan BUPK</t>
  </si>
  <si>
    <t>Menghimpun  data/bahan LAKIP dari unit-unit kerja di lingkungan BUPK</t>
  </si>
  <si>
    <t>Mencermati  data/bahan LAKIP dari unit-unit kerja di lingkungan BUPK</t>
  </si>
  <si>
    <t>Kompilasi bahan LAKIP BUPK</t>
  </si>
  <si>
    <t>Memasukkan Pagu DIPA UNY ke format Aplikasi PP 39</t>
  </si>
  <si>
    <t xml:space="preserve">Mengumpulkan data data dari unit-unit kerja </t>
  </si>
  <si>
    <t xml:space="preserve">Menganalisis data dan capaian serapan anggaran </t>
  </si>
  <si>
    <t>Mengoreksi ulang dan menyesuaikan pagu DIPA yang terbaru</t>
  </si>
  <si>
    <t>Memasukkan Pagu DIPA UNY ke format Aplikasi Lapker Dikti</t>
  </si>
  <si>
    <t>Mengentry  ke Aplikasi Lapker Dikti</t>
  </si>
  <si>
    <t>Mengirimkan dokumen ke unit kerja terkait</t>
  </si>
  <si>
    <t>Memonitor capaian serapan baik sisi keuangan maupun fisik</t>
  </si>
  <si>
    <t>Penyusunan Laporan Kinerja (Aplikasi Bappeda)</t>
  </si>
  <si>
    <t>Memasukkan Pagu DIPA UNY ke format Aplikasi Bappeda</t>
  </si>
  <si>
    <t>Mengentry  ke Aplikasi Bappeda</t>
  </si>
  <si>
    <t>dok/thn</t>
  </si>
  <si>
    <t>Membuat Laporan Kinerja (Aplikasi Monev RKA-KL Depkeu)</t>
  </si>
  <si>
    <t>Memasukkan Pagu DIPA UNY ke format Aplikasi Monev RKA-KL Depkeu</t>
  </si>
  <si>
    <t>Mengentry  ke Aplikasi Monev RKA-KL Depkeu</t>
  </si>
  <si>
    <t xml:space="preserve">Menganalisis data  capaian serapan anggaran </t>
  </si>
  <si>
    <t>NAMA JABATAN      :   Perencana Pelaksana</t>
  </si>
  <si>
    <t>Membuat Laporan Kinerja (B.19)</t>
  </si>
  <si>
    <t>Memasukkan Pagu DIPA UNY ke format B.19</t>
  </si>
  <si>
    <t>Mengentry  ke format B.19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</si>
</sst>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13">
    <font>
      <sz val="11"/>
      <color theme="1"/>
      <name val="Calibri"/>
      <family val="2"/>
      <charset val="1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color rgb="FFFF0000"/>
      <name val="Arial"/>
      <family val="2"/>
    </font>
    <font>
      <sz val="7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41" fontId="12" fillId="0" borderId="0" applyFont="0" applyFill="0" applyBorder="0" applyAlignment="0" applyProtection="0"/>
  </cellStyleXfs>
  <cellXfs count="59">
    <xf numFmtId="0" fontId="0" fillId="0" borderId="0" xfId="0"/>
    <xf numFmtId="0" fontId="11" fillId="0" borderId="0" xfId="0" applyFont="1" applyAlignment="1">
      <alignment vertical="top"/>
    </xf>
    <xf numFmtId="0" fontId="1" fillId="0" borderId="0" xfId="0" applyFont="1" applyAlignment="1">
      <alignment vertical="top"/>
    </xf>
    <xf numFmtId="41" fontId="1" fillId="0" borderId="0" xfId="2" applyFont="1" applyAlignment="1">
      <alignment vertical="top"/>
    </xf>
    <xf numFmtId="0" fontId="4" fillId="0" borderId="0" xfId="0" applyFont="1" applyAlignment="1">
      <alignment vertical="top"/>
    </xf>
    <xf numFmtId="41" fontId="4" fillId="0" borderId="0" xfId="2" applyFont="1" applyAlignment="1">
      <alignment vertical="top"/>
    </xf>
    <xf numFmtId="0" fontId="4" fillId="0" borderId="0" xfId="0" applyFont="1" applyBorder="1" applyAlignment="1">
      <alignment vertical="top"/>
    </xf>
    <xf numFmtId="0" fontId="5" fillId="2" borderId="11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0" fontId="10" fillId="0" borderId="5" xfId="0" applyFont="1" applyBorder="1" applyAlignment="1">
      <alignment vertical="top"/>
    </xf>
    <xf numFmtId="0" fontId="5" fillId="0" borderId="6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7" xfId="0" applyFont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4" fillId="0" borderId="8" xfId="0" applyFont="1" applyBorder="1" applyAlignment="1">
      <alignment vertical="top"/>
    </xf>
    <xf numFmtId="0" fontId="4" fillId="0" borderId="1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5" fillId="0" borderId="2" xfId="0" applyFont="1" applyBorder="1" applyAlignment="1">
      <alignment horizontal="center" vertical="top"/>
    </xf>
    <xf numFmtId="0" fontId="5" fillId="0" borderId="7" xfId="0" applyFont="1" applyBorder="1" applyAlignment="1">
      <alignment vertical="top"/>
    </xf>
    <xf numFmtId="0" fontId="6" fillId="0" borderId="0" xfId="0" applyFont="1" applyAlignment="1">
      <alignment horizontal="right" vertical="top"/>
    </xf>
    <xf numFmtId="0" fontId="5" fillId="0" borderId="13" xfId="0" applyFont="1" applyBorder="1" applyAlignment="1">
      <alignment horizontal="center" vertical="top"/>
    </xf>
    <xf numFmtId="0" fontId="5" fillId="0" borderId="0" xfId="0" applyFont="1" applyBorder="1" applyAlignment="1">
      <alignment vertical="top" wrapText="1"/>
    </xf>
    <xf numFmtId="0" fontId="5" fillId="0" borderId="14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2" xfId="0" applyFont="1" applyBorder="1" applyAlignment="1">
      <alignment vertical="top" wrapText="1"/>
    </xf>
    <xf numFmtId="41" fontId="4" fillId="0" borderId="2" xfId="2" applyFont="1" applyBorder="1" applyAlignment="1">
      <alignment vertical="top"/>
    </xf>
    <xf numFmtId="0" fontId="4" fillId="0" borderId="2" xfId="0" applyFont="1" applyBorder="1" applyAlignment="1">
      <alignment vertical="top" shrinkToFit="1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41" fontId="5" fillId="0" borderId="2" xfId="2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11" xfId="0" applyFont="1" applyBorder="1" applyAlignment="1">
      <alignment horizontal="center" vertical="top"/>
    </xf>
    <xf numFmtId="41" fontId="4" fillId="0" borderId="4" xfId="2" applyFont="1" applyBorder="1" applyAlignment="1">
      <alignment vertical="top"/>
    </xf>
    <xf numFmtId="41" fontId="4" fillId="0" borderId="11" xfId="2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5" fillId="0" borderId="1" xfId="0" applyFont="1" applyBorder="1" applyAlignment="1">
      <alignment horizontal="center" vertical="top"/>
    </xf>
    <xf numFmtId="41" fontId="5" fillId="0" borderId="1" xfId="2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left" vertical="top" shrinkToFit="1"/>
    </xf>
    <xf numFmtId="0" fontId="6" fillId="0" borderId="0" xfId="0" applyFont="1" applyAlignment="1">
      <alignment horizontal="right" vertical="top"/>
    </xf>
    <xf numFmtId="0" fontId="8" fillId="0" borderId="9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vertical="top"/>
    </xf>
    <xf numFmtId="0" fontId="8" fillId="0" borderId="9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4" fillId="0" borderId="11" xfId="0" applyFont="1" applyBorder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5" fillId="2" borderId="9" xfId="0" applyFont="1" applyFill="1" applyBorder="1" applyAlignment="1">
      <alignment horizontal="center" vertical="top"/>
    </xf>
    <xf numFmtId="0" fontId="5" fillId="2" borderId="10" xfId="0" applyFont="1" applyFill="1" applyBorder="1" applyAlignment="1">
      <alignment horizontal="center" vertical="top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9" fillId="3" borderId="11" xfId="0" applyFont="1" applyFill="1" applyBorder="1" applyAlignment="1">
      <alignment horizontal="center" vertical="top"/>
    </xf>
  </cellXfs>
  <cellStyles count="3">
    <cellStyle name="Comma [0]" xfId="2" builtinId="6"/>
    <cellStyle name="Normal" xfId="0" builtinId="0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158"/>
  <sheetViews>
    <sheetView tabSelected="1" view="pageBreakPreview" zoomScale="110" zoomScaleSheetLayoutView="110" workbookViewId="0">
      <selection activeCell="B138" sqref="B138"/>
    </sheetView>
  </sheetViews>
  <sheetFormatPr defaultRowHeight="14.25"/>
  <cols>
    <col min="1" max="1" width="4.85546875" style="2" customWidth="1"/>
    <col min="2" max="2" width="60.85546875" style="2" customWidth="1"/>
    <col min="3" max="3" width="5.5703125" style="2" bestFit="1" customWidth="1"/>
    <col min="4" max="4" width="12.5703125" style="2" customWidth="1"/>
    <col min="5" max="5" width="7.28515625" style="2" customWidth="1"/>
    <col min="6" max="6" width="10.42578125" style="2" customWidth="1"/>
    <col min="7" max="7" width="11.140625" style="2" customWidth="1"/>
    <col min="8" max="8" width="12.28515625" style="2" customWidth="1"/>
    <col min="9" max="9" width="10.7109375" style="3" customWidth="1"/>
    <col min="10" max="16384" width="9.140625" style="2"/>
  </cols>
  <sheetData>
    <row r="2" spans="1:10" ht="15">
      <c r="I2" s="45" t="s">
        <v>19</v>
      </c>
      <c r="J2" s="45"/>
    </row>
    <row r="4" spans="1:10" ht="13.5" customHeight="1">
      <c r="A4" s="1"/>
    </row>
    <row r="5" spans="1:10" s="4" customFormat="1" ht="14.25" customHeight="1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51"/>
    </row>
    <row r="6" spans="1:10" s="4" customFormat="1" ht="6.75" customHeight="1">
      <c r="A6" s="51"/>
      <c r="B6" s="51"/>
      <c r="C6" s="51"/>
      <c r="D6" s="51"/>
      <c r="E6" s="51"/>
      <c r="F6" s="51"/>
      <c r="G6" s="51"/>
      <c r="H6" s="51"/>
      <c r="I6" s="51"/>
      <c r="J6" s="51"/>
    </row>
    <row r="8" spans="1:10" s="4" customFormat="1" ht="14.25" customHeight="1">
      <c r="A8" s="52" t="s">
        <v>67</v>
      </c>
      <c r="B8" s="53"/>
      <c r="C8" s="53"/>
      <c r="D8" s="53"/>
      <c r="E8" s="53"/>
      <c r="F8" s="53"/>
      <c r="G8" s="53"/>
      <c r="H8" s="53"/>
      <c r="I8" s="5"/>
    </row>
    <row r="9" spans="1:10" s="4" customFormat="1">
      <c r="A9" s="53" t="s">
        <v>37</v>
      </c>
      <c r="B9" s="53"/>
      <c r="C9" s="53"/>
      <c r="D9" s="53"/>
      <c r="E9" s="53"/>
      <c r="F9" s="53"/>
      <c r="G9" s="53"/>
      <c r="H9" s="53"/>
      <c r="I9" s="5"/>
    </row>
    <row r="10" spans="1:10" s="4" customFormat="1" ht="9.75" hidden="1" customHeight="1">
      <c r="C10" s="6" t="s">
        <v>1</v>
      </c>
      <c r="D10" s="6"/>
      <c r="E10" s="6"/>
      <c r="F10" s="6"/>
      <c r="G10" s="6"/>
      <c r="H10" s="6"/>
      <c r="I10" s="5"/>
    </row>
    <row r="11" spans="1:10" s="4" customFormat="1" ht="43.5" customHeight="1">
      <c r="A11" s="7" t="s">
        <v>0</v>
      </c>
      <c r="B11" s="7" t="s">
        <v>2</v>
      </c>
      <c r="C11" s="54" t="s">
        <v>3</v>
      </c>
      <c r="D11" s="55"/>
      <c r="E11" s="56" t="s">
        <v>4</v>
      </c>
      <c r="F11" s="57"/>
      <c r="G11" s="56" t="s">
        <v>5</v>
      </c>
      <c r="H11" s="57"/>
      <c r="I11" s="58" t="s">
        <v>6</v>
      </c>
      <c r="J11" s="58"/>
    </row>
    <row r="12" spans="1:10" s="9" customFormat="1" ht="11.25">
      <c r="A12" s="8">
        <v>1</v>
      </c>
      <c r="B12" s="8">
        <v>2</v>
      </c>
      <c r="C12" s="46">
        <v>3</v>
      </c>
      <c r="D12" s="47"/>
      <c r="E12" s="46">
        <v>4</v>
      </c>
      <c r="F12" s="47"/>
      <c r="G12" s="46">
        <v>5</v>
      </c>
      <c r="H12" s="47"/>
      <c r="I12" s="48">
        <v>6</v>
      </c>
      <c r="J12" s="49"/>
    </row>
    <row r="13" spans="1:10" s="10" customFormat="1" ht="22.5" customHeight="1">
      <c r="A13" s="26">
        <v>1</v>
      </c>
      <c r="B13" s="27" t="s">
        <v>38</v>
      </c>
      <c r="C13" s="28">
        <v>1</v>
      </c>
      <c r="D13" s="41" t="s">
        <v>8</v>
      </c>
      <c r="E13" s="41">
        <f>SUM(E14:E18)</f>
        <v>55</v>
      </c>
      <c r="F13" s="41" t="s">
        <v>9</v>
      </c>
      <c r="G13" s="41">
        <f>C13*E13</f>
        <v>55</v>
      </c>
      <c r="H13" s="41" t="s">
        <v>10</v>
      </c>
      <c r="I13" s="42">
        <f>G13*60</f>
        <v>3300</v>
      </c>
      <c r="J13" s="43" t="s">
        <v>7</v>
      </c>
    </row>
    <row r="14" spans="1:10" s="11" customFormat="1" ht="22.5" customHeight="1">
      <c r="A14" s="12"/>
      <c r="B14" s="30" t="s">
        <v>45</v>
      </c>
      <c r="C14" s="12">
        <v>1</v>
      </c>
      <c r="D14" s="12" t="s">
        <v>8</v>
      </c>
      <c r="E14" s="12">
        <v>5</v>
      </c>
      <c r="F14" s="12" t="s">
        <v>9</v>
      </c>
      <c r="G14" s="12">
        <f t="shared" ref="G14:G18" si="0">C14*E14</f>
        <v>5</v>
      </c>
      <c r="H14" s="12" t="s">
        <v>10</v>
      </c>
      <c r="I14" s="31">
        <f>G14*60</f>
        <v>300</v>
      </c>
      <c r="J14" s="29" t="s">
        <v>7</v>
      </c>
    </row>
    <row r="15" spans="1:10" s="11" customFormat="1" ht="18.75" customHeight="1">
      <c r="A15" s="12"/>
      <c r="B15" s="32" t="s">
        <v>24</v>
      </c>
      <c r="C15" s="12">
        <v>1</v>
      </c>
      <c r="D15" s="12" t="s">
        <v>8</v>
      </c>
      <c r="E15" s="12">
        <v>15</v>
      </c>
      <c r="F15" s="12" t="s">
        <v>9</v>
      </c>
      <c r="G15" s="12">
        <f t="shared" si="0"/>
        <v>15</v>
      </c>
      <c r="H15" s="12" t="s">
        <v>10</v>
      </c>
      <c r="I15" s="31">
        <f>G15*60</f>
        <v>900</v>
      </c>
      <c r="J15" s="29" t="s">
        <v>7</v>
      </c>
    </row>
    <row r="16" spans="1:10" s="11" customFormat="1" ht="18" customHeight="1">
      <c r="A16" s="12"/>
      <c r="B16" s="32" t="s">
        <v>40</v>
      </c>
      <c r="C16" s="12">
        <v>1</v>
      </c>
      <c r="D16" s="12" t="s">
        <v>8</v>
      </c>
      <c r="E16" s="12">
        <v>15</v>
      </c>
      <c r="F16" s="12" t="s">
        <v>9</v>
      </c>
      <c r="G16" s="12">
        <f t="shared" si="0"/>
        <v>15</v>
      </c>
      <c r="H16" s="12" t="s">
        <v>10</v>
      </c>
      <c r="I16" s="31">
        <f t="shared" ref="I16:I56" si="1">G16*60</f>
        <v>900</v>
      </c>
      <c r="J16" s="29" t="s">
        <v>7</v>
      </c>
    </row>
    <row r="17" spans="1:10" s="11" customFormat="1" ht="18" customHeight="1">
      <c r="A17" s="12"/>
      <c r="B17" s="32" t="s">
        <v>39</v>
      </c>
      <c r="C17" s="12">
        <v>1</v>
      </c>
      <c r="D17" s="12" t="s">
        <v>8</v>
      </c>
      <c r="E17" s="12">
        <v>10</v>
      </c>
      <c r="F17" s="12" t="s">
        <v>9</v>
      </c>
      <c r="G17" s="12">
        <f t="shared" si="0"/>
        <v>10</v>
      </c>
      <c r="H17" s="12" t="s">
        <v>10</v>
      </c>
      <c r="I17" s="31">
        <f t="shared" si="1"/>
        <v>600</v>
      </c>
      <c r="J17" s="29" t="s">
        <v>7</v>
      </c>
    </row>
    <row r="18" spans="1:10" s="11" customFormat="1" ht="18" customHeight="1">
      <c r="A18" s="12"/>
      <c r="B18" s="30" t="s">
        <v>41</v>
      </c>
      <c r="C18" s="12">
        <v>1</v>
      </c>
      <c r="D18" s="12" t="s">
        <v>8</v>
      </c>
      <c r="E18" s="12">
        <v>10</v>
      </c>
      <c r="F18" s="12" t="s">
        <v>9</v>
      </c>
      <c r="G18" s="12">
        <f t="shared" si="0"/>
        <v>10</v>
      </c>
      <c r="H18" s="12" t="s">
        <v>10</v>
      </c>
      <c r="I18" s="31">
        <f t="shared" si="1"/>
        <v>600</v>
      </c>
      <c r="J18" s="29" t="s">
        <v>7</v>
      </c>
    </row>
    <row r="19" spans="1:10" s="24" customFormat="1" ht="18" customHeight="1">
      <c r="A19" s="23">
        <v>2</v>
      </c>
      <c r="B19" s="34" t="s">
        <v>42</v>
      </c>
      <c r="C19" s="23">
        <v>1</v>
      </c>
      <c r="D19" s="23" t="s">
        <v>8</v>
      </c>
      <c r="E19" s="23">
        <f>SUM(E20:E24)</f>
        <v>32</v>
      </c>
      <c r="F19" s="23" t="s">
        <v>10</v>
      </c>
      <c r="G19" s="23">
        <f>C19*E19</f>
        <v>32</v>
      </c>
      <c r="H19" s="23" t="s">
        <v>10</v>
      </c>
      <c r="I19" s="35">
        <f>G19*60</f>
        <v>1920</v>
      </c>
      <c r="J19" s="33" t="s">
        <v>7</v>
      </c>
    </row>
    <row r="20" spans="1:10" s="11" customFormat="1" ht="22.5" customHeight="1">
      <c r="A20" s="12"/>
      <c r="B20" s="30" t="s">
        <v>46</v>
      </c>
      <c r="C20" s="12">
        <v>1</v>
      </c>
      <c r="D20" s="12" t="s">
        <v>8</v>
      </c>
      <c r="E20" s="12">
        <v>2</v>
      </c>
      <c r="F20" s="12" t="s">
        <v>9</v>
      </c>
      <c r="G20" s="12">
        <f t="shared" ref="G20:G30" si="2">C20*E20</f>
        <v>2</v>
      </c>
      <c r="H20" s="12" t="s">
        <v>10</v>
      </c>
      <c r="I20" s="31">
        <f t="shared" si="1"/>
        <v>120</v>
      </c>
      <c r="J20" s="29" t="s">
        <v>7</v>
      </c>
    </row>
    <row r="21" spans="1:10" s="11" customFormat="1" ht="18.75" customHeight="1">
      <c r="A21" s="12"/>
      <c r="B21" s="32" t="s">
        <v>47</v>
      </c>
      <c r="C21" s="12">
        <v>1</v>
      </c>
      <c r="D21" s="12" t="s">
        <v>8</v>
      </c>
      <c r="E21" s="12">
        <v>10</v>
      </c>
      <c r="F21" s="12" t="s">
        <v>9</v>
      </c>
      <c r="G21" s="12">
        <f t="shared" si="2"/>
        <v>10</v>
      </c>
      <c r="H21" s="12" t="s">
        <v>10</v>
      </c>
      <c r="I21" s="31">
        <f t="shared" si="1"/>
        <v>600</v>
      </c>
      <c r="J21" s="29" t="s">
        <v>7</v>
      </c>
    </row>
    <row r="22" spans="1:10" s="11" customFormat="1" ht="18" customHeight="1">
      <c r="A22" s="12"/>
      <c r="B22" s="32" t="s">
        <v>48</v>
      </c>
      <c r="C22" s="12">
        <v>1</v>
      </c>
      <c r="D22" s="12" t="s">
        <v>8</v>
      </c>
      <c r="E22" s="12">
        <v>10</v>
      </c>
      <c r="F22" s="12" t="s">
        <v>9</v>
      </c>
      <c r="G22" s="12">
        <f t="shared" si="2"/>
        <v>10</v>
      </c>
      <c r="H22" s="12" t="s">
        <v>10</v>
      </c>
      <c r="I22" s="31">
        <f t="shared" si="1"/>
        <v>600</v>
      </c>
      <c r="J22" s="29" t="s">
        <v>7</v>
      </c>
    </row>
    <row r="23" spans="1:10" s="11" customFormat="1" ht="18" customHeight="1">
      <c r="A23" s="12"/>
      <c r="B23" s="32" t="s">
        <v>49</v>
      </c>
      <c r="C23" s="12">
        <v>1</v>
      </c>
      <c r="D23" s="12" t="s">
        <v>8</v>
      </c>
      <c r="E23" s="12">
        <v>5</v>
      </c>
      <c r="F23" s="12" t="s">
        <v>9</v>
      </c>
      <c r="G23" s="12">
        <f t="shared" si="2"/>
        <v>5</v>
      </c>
      <c r="H23" s="12" t="s">
        <v>10</v>
      </c>
      <c r="I23" s="31">
        <f t="shared" si="1"/>
        <v>300</v>
      </c>
      <c r="J23" s="29" t="s">
        <v>7</v>
      </c>
    </row>
    <row r="24" spans="1:10" s="11" customFormat="1" ht="18" customHeight="1">
      <c r="A24" s="12"/>
      <c r="B24" s="30" t="s">
        <v>50</v>
      </c>
      <c r="C24" s="12">
        <v>1</v>
      </c>
      <c r="D24" s="12" t="s">
        <v>8</v>
      </c>
      <c r="E24" s="12">
        <v>5</v>
      </c>
      <c r="F24" s="12" t="s">
        <v>9</v>
      </c>
      <c r="G24" s="12">
        <f t="shared" si="2"/>
        <v>5</v>
      </c>
      <c r="H24" s="12" t="s">
        <v>10</v>
      </c>
      <c r="I24" s="31">
        <f t="shared" si="1"/>
        <v>300</v>
      </c>
      <c r="J24" s="29" t="s">
        <v>7</v>
      </c>
    </row>
    <row r="25" spans="1:10" s="24" customFormat="1" ht="18" customHeight="1">
      <c r="A25" s="23">
        <v>3</v>
      </c>
      <c r="B25" s="34" t="s">
        <v>43</v>
      </c>
      <c r="C25" s="23">
        <v>4</v>
      </c>
      <c r="D25" s="23" t="s">
        <v>62</v>
      </c>
      <c r="E25" s="23">
        <f>SUM(E26:E30)</f>
        <v>15</v>
      </c>
      <c r="F25" s="23" t="s">
        <v>9</v>
      </c>
      <c r="G25" s="12">
        <f>SUM(G26:G30)</f>
        <v>45</v>
      </c>
      <c r="H25" s="23" t="s">
        <v>10</v>
      </c>
      <c r="I25" s="35">
        <f t="shared" si="1"/>
        <v>2700</v>
      </c>
      <c r="J25" s="33" t="s">
        <v>7</v>
      </c>
    </row>
    <row r="26" spans="1:10" s="13" customFormat="1" ht="18" customHeight="1">
      <c r="A26" s="12"/>
      <c r="B26" s="30" t="s">
        <v>51</v>
      </c>
      <c r="C26" s="12">
        <v>1</v>
      </c>
      <c r="D26" s="12" t="s">
        <v>62</v>
      </c>
      <c r="E26" s="12">
        <v>5</v>
      </c>
      <c r="F26" s="12" t="s">
        <v>9</v>
      </c>
      <c r="G26" s="12">
        <f t="shared" si="2"/>
        <v>5</v>
      </c>
      <c r="H26" s="12" t="s">
        <v>10</v>
      </c>
      <c r="I26" s="31">
        <f t="shared" si="1"/>
        <v>300</v>
      </c>
      <c r="J26" s="29" t="s">
        <v>7</v>
      </c>
    </row>
    <row r="27" spans="1:10" s="13" customFormat="1" ht="18" customHeight="1">
      <c r="A27" s="12"/>
      <c r="B27" s="30" t="s">
        <v>52</v>
      </c>
      <c r="C27" s="12">
        <v>4</v>
      </c>
      <c r="D27" s="12" t="s">
        <v>62</v>
      </c>
      <c r="E27" s="12">
        <v>3</v>
      </c>
      <c r="F27" s="12" t="s">
        <v>9</v>
      </c>
      <c r="G27" s="12">
        <f t="shared" si="2"/>
        <v>12</v>
      </c>
      <c r="H27" s="12" t="s">
        <v>10</v>
      </c>
      <c r="I27" s="31">
        <f t="shared" si="1"/>
        <v>720</v>
      </c>
      <c r="J27" s="29" t="s">
        <v>7</v>
      </c>
    </row>
    <row r="28" spans="1:10" s="13" customFormat="1" ht="18" customHeight="1">
      <c r="A28" s="12"/>
      <c r="B28" s="30" t="s">
        <v>44</v>
      </c>
      <c r="C28" s="12">
        <v>4</v>
      </c>
      <c r="D28" s="12" t="s">
        <v>62</v>
      </c>
      <c r="E28" s="12">
        <v>3</v>
      </c>
      <c r="F28" s="12" t="s">
        <v>9</v>
      </c>
      <c r="G28" s="12">
        <f t="shared" si="2"/>
        <v>12</v>
      </c>
      <c r="H28" s="12" t="s">
        <v>10</v>
      </c>
      <c r="I28" s="31">
        <f t="shared" si="1"/>
        <v>720</v>
      </c>
      <c r="J28" s="29" t="s">
        <v>7</v>
      </c>
    </row>
    <row r="29" spans="1:10" s="13" customFormat="1" ht="18.75" customHeight="1">
      <c r="A29" s="12"/>
      <c r="B29" s="30" t="s">
        <v>66</v>
      </c>
      <c r="C29" s="12">
        <v>4</v>
      </c>
      <c r="D29" s="12" t="s">
        <v>62</v>
      </c>
      <c r="E29" s="12">
        <v>3</v>
      </c>
      <c r="F29" s="12" t="s">
        <v>9</v>
      </c>
      <c r="G29" s="12">
        <f t="shared" si="2"/>
        <v>12</v>
      </c>
      <c r="H29" s="12" t="s">
        <v>10</v>
      </c>
      <c r="I29" s="31">
        <f t="shared" si="1"/>
        <v>720</v>
      </c>
      <c r="J29" s="29" t="s">
        <v>7</v>
      </c>
    </row>
    <row r="30" spans="1:10" s="13" customFormat="1" ht="22.5" customHeight="1">
      <c r="A30" s="12"/>
      <c r="B30" s="30" t="s">
        <v>54</v>
      </c>
      <c r="C30" s="12">
        <v>4</v>
      </c>
      <c r="D30" s="12" t="s">
        <v>62</v>
      </c>
      <c r="E30" s="12">
        <v>1</v>
      </c>
      <c r="F30" s="12" t="s">
        <v>9</v>
      </c>
      <c r="G30" s="12">
        <f t="shared" si="2"/>
        <v>4</v>
      </c>
      <c r="H30" s="12" t="s">
        <v>10</v>
      </c>
      <c r="I30" s="31">
        <f t="shared" si="1"/>
        <v>240</v>
      </c>
      <c r="J30" s="29" t="s">
        <v>7</v>
      </c>
    </row>
    <row r="31" spans="1:10" s="24" customFormat="1" ht="18" customHeight="1">
      <c r="A31" s="23">
        <v>4</v>
      </c>
      <c r="B31" s="34" t="s">
        <v>59</v>
      </c>
      <c r="C31" s="23">
        <v>4</v>
      </c>
      <c r="D31" s="23" t="s">
        <v>62</v>
      </c>
      <c r="E31" s="23">
        <f>SUM(E32:E37)</f>
        <v>16</v>
      </c>
      <c r="F31" s="23" t="s">
        <v>9</v>
      </c>
      <c r="G31" s="23">
        <f>SUM(G32:G37)</f>
        <v>49</v>
      </c>
      <c r="H31" s="23" t="s">
        <v>10</v>
      </c>
      <c r="I31" s="35">
        <f t="shared" si="1"/>
        <v>2940</v>
      </c>
      <c r="J31" s="33" t="s">
        <v>7</v>
      </c>
    </row>
    <row r="32" spans="1:10" s="13" customFormat="1" ht="18" customHeight="1">
      <c r="A32" s="12"/>
      <c r="B32" s="30" t="s">
        <v>60</v>
      </c>
      <c r="C32" s="12">
        <v>1</v>
      </c>
      <c r="D32" s="12" t="s">
        <v>62</v>
      </c>
      <c r="E32" s="12">
        <v>5</v>
      </c>
      <c r="F32" s="12" t="s">
        <v>9</v>
      </c>
      <c r="G32" s="12">
        <f t="shared" ref="G32:G68" si="3">C32*E32</f>
        <v>5</v>
      </c>
      <c r="H32" s="12" t="s">
        <v>10</v>
      </c>
      <c r="I32" s="31">
        <f t="shared" si="1"/>
        <v>300</v>
      </c>
      <c r="J32" s="29" t="s">
        <v>7</v>
      </c>
    </row>
    <row r="33" spans="1:10" s="13" customFormat="1" ht="18" customHeight="1">
      <c r="A33" s="12"/>
      <c r="B33" s="30" t="s">
        <v>52</v>
      </c>
      <c r="C33" s="12">
        <v>4</v>
      </c>
      <c r="D33" s="12" t="s">
        <v>62</v>
      </c>
      <c r="E33" s="12">
        <v>3</v>
      </c>
      <c r="F33" s="12" t="s">
        <v>9</v>
      </c>
      <c r="G33" s="12">
        <f t="shared" si="3"/>
        <v>12</v>
      </c>
      <c r="H33" s="12" t="s">
        <v>10</v>
      </c>
      <c r="I33" s="31">
        <f t="shared" si="1"/>
        <v>720</v>
      </c>
      <c r="J33" s="29" t="s">
        <v>7</v>
      </c>
    </row>
    <row r="34" spans="1:10" s="13" customFormat="1" ht="18" customHeight="1">
      <c r="A34" s="12"/>
      <c r="B34" s="30" t="s">
        <v>61</v>
      </c>
      <c r="C34" s="12">
        <v>4</v>
      </c>
      <c r="D34" s="12" t="s">
        <v>62</v>
      </c>
      <c r="E34" s="12">
        <v>2</v>
      </c>
      <c r="F34" s="12" t="s">
        <v>9</v>
      </c>
      <c r="G34" s="12">
        <f t="shared" si="3"/>
        <v>8</v>
      </c>
      <c r="H34" s="12" t="s">
        <v>10</v>
      </c>
      <c r="I34" s="31">
        <f t="shared" si="1"/>
        <v>480</v>
      </c>
      <c r="J34" s="29" t="s">
        <v>7</v>
      </c>
    </row>
    <row r="35" spans="1:10" s="13" customFormat="1" ht="18.75" customHeight="1">
      <c r="A35" s="12"/>
      <c r="B35" s="30" t="s">
        <v>53</v>
      </c>
      <c r="C35" s="12">
        <v>4</v>
      </c>
      <c r="D35" s="12" t="s">
        <v>62</v>
      </c>
      <c r="E35" s="12">
        <v>2</v>
      </c>
      <c r="F35" s="12" t="s">
        <v>9</v>
      </c>
      <c r="G35" s="12">
        <f t="shared" si="3"/>
        <v>8</v>
      </c>
      <c r="H35" s="12" t="s">
        <v>10</v>
      </c>
      <c r="I35" s="31">
        <f t="shared" si="1"/>
        <v>480</v>
      </c>
      <c r="J35" s="29" t="s">
        <v>7</v>
      </c>
    </row>
    <row r="36" spans="1:10" s="13" customFormat="1" ht="22.5" customHeight="1">
      <c r="A36" s="12"/>
      <c r="B36" s="30" t="s">
        <v>54</v>
      </c>
      <c r="C36" s="12">
        <v>4</v>
      </c>
      <c r="D36" s="12" t="s">
        <v>62</v>
      </c>
      <c r="E36" s="12">
        <v>2</v>
      </c>
      <c r="F36" s="12" t="s">
        <v>9</v>
      </c>
      <c r="G36" s="12">
        <f t="shared" si="3"/>
        <v>8</v>
      </c>
      <c r="H36" s="12" t="s">
        <v>10</v>
      </c>
      <c r="I36" s="31">
        <f t="shared" si="1"/>
        <v>480</v>
      </c>
      <c r="J36" s="29" t="s">
        <v>7</v>
      </c>
    </row>
    <row r="37" spans="1:10" s="13" customFormat="1" ht="22.5" customHeight="1">
      <c r="A37" s="12"/>
      <c r="B37" s="30" t="s">
        <v>58</v>
      </c>
      <c r="C37" s="12">
        <v>4</v>
      </c>
      <c r="D37" s="12" t="s">
        <v>62</v>
      </c>
      <c r="E37" s="12">
        <v>2</v>
      </c>
      <c r="F37" s="12" t="s">
        <v>9</v>
      </c>
      <c r="G37" s="12">
        <f t="shared" si="3"/>
        <v>8</v>
      </c>
      <c r="H37" s="12" t="s">
        <v>10</v>
      </c>
      <c r="I37" s="31">
        <f t="shared" si="1"/>
        <v>480</v>
      </c>
      <c r="J37" s="29" t="s">
        <v>7</v>
      </c>
    </row>
    <row r="38" spans="1:10" s="24" customFormat="1" ht="18" customHeight="1">
      <c r="A38" s="23">
        <v>5</v>
      </c>
      <c r="B38" s="34" t="s">
        <v>21</v>
      </c>
      <c r="C38" s="23">
        <v>12</v>
      </c>
      <c r="D38" s="23" t="s">
        <v>8</v>
      </c>
      <c r="E38" s="23">
        <f>SUM(E39:E43)</f>
        <v>18</v>
      </c>
      <c r="F38" s="23" t="s">
        <v>9</v>
      </c>
      <c r="G38" s="23">
        <f>SUM(G39:G43)</f>
        <v>139</v>
      </c>
      <c r="H38" s="23" t="s">
        <v>10</v>
      </c>
      <c r="I38" s="35">
        <f t="shared" si="1"/>
        <v>8340</v>
      </c>
      <c r="J38" s="33" t="s">
        <v>7</v>
      </c>
    </row>
    <row r="39" spans="1:10" s="13" customFormat="1" ht="18" customHeight="1">
      <c r="A39" s="12"/>
      <c r="B39" s="30" t="s">
        <v>55</v>
      </c>
      <c r="C39" s="12">
        <v>1</v>
      </c>
      <c r="D39" s="12" t="s">
        <v>8</v>
      </c>
      <c r="E39" s="12">
        <v>7</v>
      </c>
      <c r="F39" s="12" t="s">
        <v>9</v>
      </c>
      <c r="G39" s="12">
        <f t="shared" si="3"/>
        <v>7</v>
      </c>
      <c r="H39" s="12" t="s">
        <v>10</v>
      </c>
      <c r="I39" s="31">
        <f t="shared" si="1"/>
        <v>420</v>
      </c>
      <c r="J39" s="29" t="s">
        <v>7</v>
      </c>
    </row>
    <row r="40" spans="1:10" s="13" customFormat="1" ht="18" customHeight="1">
      <c r="A40" s="12"/>
      <c r="B40" s="30" t="s">
        <v>52</v>
      </c>
      <c r="C40" s="12">
        <v>12</v>
      </c>
      <c r="D40" s="12" t="s">
        <v>8</v>
      </c>
      <c r="E40" s="12">
        <v>5</v>
      </c>
      <c r="F40" s="12" t="s">
        <v>9</v>
      </c>
      <c r="G40" s="12">
        <f t="shared" si="3"/>
        <v>60</v>
      </c>
      <c r="H40" s="12" t="s">
        <v>10</v>
      </c>
      <c r="I40" s="31">
        <f t="shared" si="1"/>
        <v>3600</v>
      </c>
      <c r="J40" s="29" t="s">
        <v>7</v>
      </c>
    </row>
    <row r="41" spans="1:10" s="13" customFormat="1" ht="18" customHeight="1">
      <c r="A41" s="12"/>
      <c r="B41" s="30" t="s">
        <v>56</v>
      </c>
      <c r="C41" s="12">
        <v>12</v>
      </c>
      <c r="D41" s="12" t="s">
        <v>8</v>
      </c>
      <c r="E41" s="12">
        <v>2</v>
      </c>
      <c r="F41" s="12" t="s">
        <v>9</v>
      </c>
      <c r="G41" s="12">
        <f t="shared" si="3"/>
        <v>24</v>
      </c>
      <c r="H41" s="12" t="s">
        <v>10</v>
      </c>
      <c r="I41" s="31">
        <f t="shared" si="1"/>
        <v>1440</v>
      </c>
      <c r="J41" s="29" t="s">
        <v>7</v>
      </c>
    </row>
    <row r="42" spans="1:10" s="13" customFormat="1" ht="20.25" customHeight="1">
      <c r="A42" s="12"/>
      <c r="B42" s="30" t="s">
        <v>54</v>
      </c>
      <c r="C42" s="12">
        <v>12</v>
      </c>
      <c r="D42" s="12" t="s">
        <v>8</v>
      </c>
      <c r="E42" s="12">
        <v>2</v>
      </c>
      <c r="F42" s="12" t="s">
        <v>9</v>
      </c>
      <c r="G42" s="12">
        <f t="shared" si="3"/>
        <v>24</v>
      </c>
      <c r="H42" s="12" t="s">
        <v>10</v>
      </c>
      <c r="I42" s="31">
        <f t="shared" si="1"/>
        <v>1440</v>
      </c>
      <c r="J42" s="29" t="s">
        <v>7</v>
      </c>
    </row>
    <row r="43" spans="1:10" s="13" customFormat="1" ht="18" customHeight="1">
      <c r="A43" s="12"/>
      <c r="B43" s="30" t="s">
        <v>58</v>
      </c>
      <c r="C43" s="12">
        <v>12</v>
      </c>
      <c r="D43" s="12" t="s">
        <v>8</v>
      </c>
      <c r="E43" s="12">
        <v>2</v>
      </c>
      <c r="F43" s="12" t="s">
        <v>9</v>
      </c>
      <c r="G43" s="12">
        <f t="shared" si="3"/>
        <v>24</v>
      </c>
      <c r="H43" s="12" t="s">
        <v>10</v>
      </c>
      <c r="I43" s="31">
        <f t="shared" si="1"/>
        <v>1440</v>
      </c>
      <c r="J43" s="29" t="s">
        <v>7</v>
      </c>
    </row>
    <row r="44" spans="1:10" ht="18" customHeight="1">
      <c r="A44" s="23">
        <v>6</v>
      </c>
      <c r="B44" s="34" t="s">
        <v>68</v>
      </c>
      <c r="C44" s="23">
        <v>12</v>
      </c>
      <c r="D44" s="23" t="s">
        <v>8</v>
      </c>
      <c r="E44" s="23">
        <f>SUM(E45:E50)</f>
        <v>17</v>
      </c>
      <c r="F44" s="23" t="s">
        <v>9</v>
      </c>
      <c r="G44" s="23">
        <f>SUM(G45:G50)</f>
        <v>171</v>
      </c>
      <c r="H44" s="23" t="s">
        <v>10</v>
      </c>
      <c r="I44" s="35">
        <f t="shared" si="1"/>
        <v>10260</v>
      </c>
      <c r="J44" s="33" t="s">
        <v>7</v>
      </c>
    </row>
    <row r="45" spans="1:10" s="13" customFormat="1" ht="18" customHeight="1">
      <c r="A45" s="12"/>
      <c r="B45" s="30" t="s">
        <v>69</v>
      </c>
      <c r="C45" s="12">
        <v>1</v>
      </c>
      <c r="D45" s="12" t="s">
        <v>8</v>
      </c>
      <c r="E45" s="12">
        <v>3</v>
      </c>
      <c r="F45" s="12" t="s">
        <v>9</v>
      </c>
      <c r="G45" s="12">
        <f t="shared" ref="G45:G50" si="4">C45*E45</f>
        <v>3</v>
      </c>
      <c r="H45" s="12" t="s">
        <v>10</v>
      </c>
      <c r="I45" s="31">
        <f t="shared" si="1"/>
        <v>180</v>
      </c>
      <c r="J45" s="29" t="s">
        <v>7</v>
      </c>
    </row>
    <row r="46" spans="1:10" ht="18" customHeight="1">
      <c r="A46" s="12"/>
      <c r="B46" s="30" t="s">
        <v>52</v>
      </c>
      <c r="C46" s="12">
        <v>12</v>
      </c>
      <c r="D46" s="12" t="s">
        <v>8</v>
      </c>
      <c r="E46" s="12">
        <v>3</v>
      </c>
      <c r="F46" s="12" t="s">
        <v>9</v>
      </c>
      <c r="G46" s="12">
        <f t="shared" si="4"/>
        <v>36</v>
      </c>
      <c r="H46" s="12" t="s">
        <v>10</v>
      </c>
      <c r="I46" s="31">
        <f t="shared" si="1"/>
        <v>2160</v>
      </c>
      <c r="J46" s="29" t="s">
        <v>7</v>
      </c>
    </row>
    <row r="47" spans="1:10" ht="18" customHeight="1">
      <c r="A47" s="12"/>
      <c r="B47" s="30" t="s">
        <v>70</v>
      </c>
      <c r="C47" s="12">
        <v>12</v>
      </c>
      <c r="D47" s="12" t="s">
        <v>8</v>
      </c>
      <c r="E47" s="12">
        <v>5</v>
      </c>
      <c r="F47" s="12" t="s">
        <v>9</v>
      </c>
      <c r="G47" s="12">
        <f t="shared" si="4"/>
        <v>60</v>
      </c>
      <c r="H47" s="12" t="s">
        <v>10</v>
      </c>
      <c r="I47" s="31">
        <f t="shared" si="1"/>
        <v>3600</v>
      </c>
      <c r="J47" s="29" t="s">
        <v>7</v>
      </c>
    </row>
    <row r="48" spans="1:10" ht="18" customHeight="1">
      <c r="A48" s="12"/>
      <c r="B48" s="30" t="s">
        <v>54</v>
      </c>
      <c r="C48" s="12">
        <v>12</v>
      </c>
      <c r="D48" s="12" t="s">
        <v>8</v>
      </c>
      <c r="E48" s="12">
        <v>3</v>
      </c>
      <c r="F48" s="12" t="s">
        <v>9</v>
      </c>
      <c r="G48" s="12">
        <f t="shared" si="4"/>
        <v>36</v>
      </c>
      <c r="H48" s="12" t="s">
        <v>10</v>
      </c>
      <c r="I48" s="31">
        <f t="shared" si="1"/>
        <v>2160</v>
      </c>
      <c r="J48" s="29" t="s">
        <v>7</v>
      </c>
    </row>
    <row r="49" spans="1:10" ht="18" customHeight="1">
      <c r="A49" s="12"/>
      <c r="B49" s="30" t="s">
        <v>58</v>
      </c>
      <c r="C49" s="12">
        <v>12</v>
      </c>
      <c r="D49" s="12" t="s">
        <v>8</v>
      </c>
      <c r="E49" s="12">
        <v>2</v>
      </c>
      <c r="F49" s="12" t="s">
        <v>9</v>
      </c>
      <c r="G49" s="12">
        <f t="shared" si="4"/>
        <v>24</v>
      </c>
      <c r="H49" s="12" t="s">
        <v>10</v>
      </c>
      <c r="I49" s="31">
        <f t="shared" si="1"/>
        <v>1440</v>
      </c>
      <c r="J49" s="29" t="s">
        <v>7</v>
      </c>
    </row>
    <row r="50" spans="1:10" ht="18" customHeight="1">
      <c r="A50" s="12"/>
      <c r="B50" s="30" t="s">
        <v>57</v>
      </c>
      <c r="C50" s="12">
        <v>12</v>
      </c>
      <c r="D50" s="12" t="s">
        <v>8</v>
      </c>
      <c r="E50" s="12">
        <v>1</v>
      </c>
      <c r="F50" s="12" t="s">
        <v>9</v>
      </c>
      <c r="G50" s="12">
        <f t="shared" si="4"/>
        <v>12</v>
      </c>
      <c r="H50" s="12" t="s">
        <v>10</v>
      </c>
      <c r="I50" s="31">
        <f t="shared" si="1"/>
        <v>720</v>
      </c>
      <c r="J50" s="29" t="s">
        <v>7</v>
      </c>
    </row>
    <row r="51" spans="1:10" s="24" customFormat="1" ht="18" customHeight="1">
      <c r="A51" s="23">
        <v>7</v>
      </c>
      <c r="B51" s="34" t="s">
        <v>63</v>
      </c>
      <c r="C51" s="23">
        <v>12</v>
      </c>
      <c r="D51" s="23" t="s">
        <v>8</v>
      </c>
      <c r="E51" s="23">
        <f>SUM(E52:E56)</f>
        <v>26</v>
      </c>
      <c r="F51" s="23" t="s">
        <v>9</v>
      </c>
      <c r="G51" s="23">
        <f>SUM(G52:G56)</f>
        <v>224</v>
      </c>
      <c r="H51" s="23" t="s">
        <v>10</v>
      </c>
      <c r="I51" s="35">
        <f t="shared" si="1"/>
        <v>13440</v>
      </c>
      <c r="J51" s="33" t="s">
        <v>7</v>
      </c>
    </row>
    <row r="52" spans="1:10" s="13" customFormat="1" ht="18" customHeight="1">
      <c r="A52" s="12"/>
      <c r="B52" s="30" t="s">
        <v>64</v>
      </c>
      <c r="C52" s="12">
        <v>1</v>
      </c>
      <c r="D52" s="12" t="s">
        <v>8</v>
      </c>
      <c r="E52" s="12">
        <v>8</v>
      </c>
      <c r="F52" s="12" t="s">
        <v>9</v>
      </c>
      <c r="G52" s="12">
        <f t="shared" si="3"/>
        <v>8</v>
      </c>
      <c r="H52" s="12" t="s">
        <v>10</v>
      </c>
      <c r="I52" s="31">
        <f t="shared" si="1"/>
        <v>480</v>
      </c>
      <c r="J52" s="29" t="s">
        <v>7</v>
      </c>
    </row>
    <row r="53" spans="1:10" s="13" customFormat="1" ht="18" customHeight="1">
      <c r="A53" s="12"/>
      <c r="B53" s="30" t="s">
        <v>52</v>
      </c>
      <c r="C53" s="12">
        <v>12</v>
      </c>
      <c r="D53" s="12" t="s">
        <v>8</v>
      </c>
      <c r="E53" s="12">
        <v>7</v>
      </c>
      <c r="F53" s="12" t="s">
        <v>9</v>
      </c>
      <c r="G53" s="12">
        <f t="shared" si="3"/>
        <v>84</v>
      </c>
      <c r="H53" s="12" t="s">
        <v>10</v>
      </c>
      <c r="I53" s="31">
        <f t="shared" si="1"/>
        <v>5040</v>
      </c>
      <c r="J53" s="29" t="s">
        <v>7</v>
      </c>
    </row>
    <row r="54" spans="1:10" s="13" customFormat="1" ht="18" customHeight="1">
      <c r="A54" s="12"/>
      <c r="B54" s="30" t="s">
        <v>65</v>
      </c>
      <c r="C54" s="12">
        <v>12</v>
      </c>
      <c r="D54" s="12" t="s">
        <v>8</v>
      </c>
      <c r="E54" s="12">
        <v>3</v>
      </c>
      <c r="F54" s="12" t="s">
        <v>9</v>
      </c>
      <c r="G54" s="12">
        <f t="shared" si="3"/>
        <v>36</v>
      </c>
      <c r="H54" s="12" t="s">
        <v>10</v>
      </c>
      <c r="I54" s="31">
        <f t="shared" si="1"/>
        <v>2160</v>
      </c>
      <c r="J54" s="29" t="s">
        <v>7</v>
      </c>
    </row>
    <row r="55" spans="1:10" s="13" customFormat="1" ht="21.75" customHeight="1">
      <c r="A55" s="12"/>
      <c r="B55" s="30" t="s">
        <v>54</v>
      </c>
      <c r="C55" s="12">
        <v>12</v>
      </c>
      <c r="D55" s="12" t="s">
        <v>8</v>
      </c>
      <c r="E55" s="12">
        <v>3</v>
      </c>
      <c r="F55" s="12" t="s">
        <v>9</v>
      </c>
      <c r="G55" s="12">
        <f t="shared" si="3"/>
        <v>36</v>
      </c>
      <c r="H55" s="12" t="s">
        <v>10</v>
      </c>
      <c r="I55" s="31">
        <f t="shared" si="1"/>
        <v>2160</v>
      </c>
      <c r="J55" s="29" t="s">
        <v>7</v>
      </c>
    </row>
    <row r="56" spans="1:10" s="13" customFormat="1" ht="18" customHeight="1">
      <c r="A56" s="12"/>
      <c r="B56" s="30" t="s">
        <v>58</v>
      </c>
      <c r="C56" s="12">
        <v>12</v>
      </c>
      <c r="D56" s="12" t="s">
        <v>8</v>
      </c>
      <c r="E56" s="12">
        <v>5</v>
      </c>
      <c r="F56" s="12" t="s">
        <v>9</v>
      </c>
      <c r="G56" s="12">
        <f t="shared" si="3"/>
        <v>60</v>
      </c>
      <c r="H56" s="12" t="s">
        <v>10</v>
      </c>
      <c r="I56" s="31">
        <f t="shared" si="1"/>
        <v>3600</v>
      </c>
      <c r="J56" s="29" t="s">
        <v>7</v>
      </c>
    </row>
    <row r="57" spans="1:10" s="24" customFormat="1" ht="18" customHeight="1">
      <c r="A57" s="23">
        <v>8</v>
      </c>
      <c r="B57" s="33" t="s">
        <v>22</v>
      </c>
      <c r="C57" s="23">
        <v>12</v>
      </c>
      <c r="D57" s="23" t="s">
        <v>8</v>
      </c>
      <c r="E57" s="23">
        <f>SUM(E58:E63)</f>
        <v>80</v>
      </c>
      <c r="F57" s="23" t="s">
        <v>9</v>
      </c>
      <c r="G57" s="23">
        <f>SUM(G58:G63)</f>
        <v>608</v>
      </c>
      <c r="H57" s="23" t="s">
        <v>10</v>
      </c>
      <c r="I57" s="35">
        <f>G57*60</f>
        <v>36480</v>
      </c>
      <c r="J57" s="33" t="s">
        <v>7</v>
      </c>
    </row>
    <row r="58" spans="1:10" s="13" customFormat="1" ht="18" customHeight="1">
      <c r="A58" s="12"/>
      <c r="B58" s="29" t="s">
        <v>30</v>
      </c>
      <c r="C58" s="12">
        <v>12</v>
      </c>
      <c r="D58" s="23" t="s">
        <v>8</v>
      </c>
      <c r="E58" s="12">
        <v>10</v>
      </c>
      <c r="F58" s="12" t="s">
        <v>9</v>
      </c>
      <c r="G58" s="12">
        <f t="shared" ref="G58:G63" si="5">C58*E58</f>
        <v>120</v>
      </c>
      <c r="H58" s="12" t="s">
        <v>10</v>
      </c>
      <c r="I58" s="31">
        <f>G58*52</f>
        <v>6240</v>
      </c>
      <c r="J58" s="29" t="s">
        <v>7</v>
      </c>
    </row>
    <row r="59" spans="1:10" s="13" customFormat="1" ht="18" customHeight="1">
      <c r="A59" s="12"/>
      <c r="B59" s="32" t="s">
        <v>31</v>
      </c>
      <c r="C59" s="12">
        <v>12</v>
      </c>
      <c r="D59" s="23" t="s">
        <v>8</v>
      </c>
      <c r="E59" s="12">
        <v>13</v>
      </c>
      <c r="F59" s="12" t="s">
        <v>9</v>
      </c>
      <c r="G59" s="12">
        <f t="shared" si="5"/>
        <v>156</v>
      </c>
      <c r="H59" s="12" t="s">
        <v>10</v>
      </c>
      <c r="I59" s="31">
        <f t="shared" ref="I59:I60" si="6">G59*52</f>
        <v>8112</v>
      </c>
      <c r="J59" s="29" t="s">
        <v>7</v>
      </c>
    </row>
    <row r="60" spans="1:10" s="13" customFormat="1" ht="18" customHeight="1">
      <c r="A60" s="12"/>
      <c r="B60" s="29" t="s">
        <v>32</v>
      </c>
      <c r="C60" s="12">
        <v>12</v>
      </c>
      <c r="D60" s="23" t="s">
        <v>8</v>
      </c>
      <c r="E60" s="12">
        <v>15</v>
      </c>
      <c r="F60" s="12" t="s">
        <v>9</v>
      </c>
      <c r="G60" s="12">
        <f t="shared" si="5"/>
        <v>180</v>
      </c>
      <c r="H60" s="12" t="s">
        <v>10</v>
      </c>
      <c r="I60" s="31">
        <f t="shared" si="6"/>
        <v>9360</v>
      </c>
      <c r="J60" s="29" t="s">
        <v>7</v>
      </c>
    </row>
    <row r="61" spans="1:10" s="13" customFormat="1" ht="18" customHeight="1">
      <c r="A61" s="12"/>
      <c r="B61" s="29" t="s">
        <v>33</v>
      </c>
      <c r="C61" s="12">
        <v>12</v>
      </c>
      <c r="D61" s="23" t="s">
        <v>8</v>
      </c>
      <c r="E61" s="12">
        <v>10</v>
      </c>
      <c r="F61" s="12" t="s">
        <v>9</v>
      </c>
      <c r="G61" s="12">
        <f t="shared" si="5"/>
        <v>120</v>
      </c>
      <c r="H61" s="12" t="s">
        <v>10</v>
      </c>
      <c r="I61" s="31">
        <f t="shared" ref="I61:I63" si="7">G61*60</f>
        <v>7200</v>
      </c>
      <c r="J61" s="29" t="s">
        <v>7</v>
      </c>
    </row>
    <row r="62" spans="1:10" s="13" customFormat="1" ht="18" customHeight="1">
      <c r="A62" s="12"/>
      <c r="B62" s="29" t="s">
        <v>34</v>
      </c>
      <c r="C62" s="12">
        <v>1</v>
      </c>
      <c r="D62" s="12" t="s">
        <v>8</v>
      </c>
      <c r="E62" s="12">
        <v>17</v>
      </c>
      <c r="F62" s="12" t="s">
        <v>9</v>
      </c>
      <c r="G62" s="12">
        <f t="shared" si="5"/>
        <v>17</v>
      </c>
      <c r="H62" s="12" t="s">
        <v>10</v>
      </c>
      <c r="I62" s="31">
        <f t="shared" si="7"/>
        <v>1020</v>
      </c>
      <c r="J62" s="29" t="s">
        <v>7</v>
      </c>
    </row>
    <row r="63" spans="1:10" s="13" customFormat="1" ht="18" customHeight="1">
      <c r="A63" s="12"/>
      <c r="B63" s="29" t="s">
        <v>35</v>
      </c>
      <c r="C63" s="12">
        <v>1</v>
      </c>
      <c r="D63" s="12" t="s">
        <v>8</v>
      </c>
      <c r="E63" s="12">
        <v>15</v>
      </c>
      <c r="F63" s="12" t="s">
        <v>9</v>
      </c>
      <c r="G63" s="12">
        <f t="shared" si="5"/>
        <v>15</v>
      </c>
      <c r="H63" s="12" t="s">
        <v>10</v>
      </c>
      <c r="I63" s="31">
        <f t="shared" si="7"/>
        <v>900</v>
      </c>
      <c r="J63" s="29" t="s">
        <v>7</v>
      </c>
    </row>
    <row r="64" spans="1:10" s="24" customFormat="1" ht="18" customHeight="1">
      <c r="A64" s="23">
        <v>9</v>
      </c>
      <c r="B64" s="34" t="s">
        <v>23</v>
      </c>
      <c r="C64" s="23">
        <v>12</v>
      </c>
      <c r="D64" s="23" t="s">
        <v>8</v>
      </c>
      <c r="E64" s="23">
        <f>SUM(E65:E68)</f>
        <v>22</v>
      </c>
      <c r="F64" s="23" t="s">
        <v>9</v>
      </c>
      <c r="G64" s="23">
        <f>SUM(G65:G68)</f>
        <v>154</v>
      </c>
      <c r="H64" s="23" t="s">
        <v>10</v>
      </c>
      <c r="I64" s="35">
        <f>G64*60</f>
        <v>9240</v>
      </c>
      <c r="J64" s="33" t="s">
        <v>7</v>
      </c>
    </row>
    <row r="65" spans="1:10" s="13" customFormat="1" ht="18" customHeight="1">
      <c r="A65" s="12"/>
      <c r="B65" s="30" t="s">
        <v>27</v>
      </c>
      <c r="C65" s="12">
        <v>1</v>
      </c>
      <c r="D65" s="12" t="s">
        <v>8</v>
      </c>
      <c r="E65" s="12">
        <v>10</v>
      </c>
      <c r="F65" s="12" t="s">
        <v>9</v>
      </c>
      <c r="G65" s="12">
        <f t="shared" si="3"/>
        <v>10</v>
      </c>
      <c r="H65" s="12" t="s">
        <v>10</v>
      </c>
      <c r="I65" s="31">
        <f>G65*52</f>
        <v>520</v>
      </c>
      <c r="J65" s="29" t="s">
        <v>7</v>
      </c>
    </row>
    <row r="66" spans="1:10" s="13" customFormat="1" ht="18" customHeight="1">
      <c r="A66" s="12"/>
      <c r="B66" s="30" t="s">
        <v>36</v>
      </c>
      <c r="C66" s="12">
        <v>12</v>
      </c>
      <c r="D66" s="12" t="s">
        <v>8</v>
      </c>
      <c r="E66" s="12">
        <v>5</v>
      </c>
      <c r="F66" s="12" t="s">
        <v>9</v>
      </c>
      <c r="G66" s="12">
        <f t="shared" si="3"/>
        <v>60</v>
      </c>
      <c r="H66" s="12" t="s">
        <v>10</v>
      </c>
      <c r="I66" s="31">
        <f t="shared" ref="I66:I67" si="8">G66*52</f>
        <v>3120</v>
      </c>
      <c r="J66" s="29" t="s">
        <v>7</v>
      </c>
    </row>
    <row r="67" spans="1:10" s="13" customFormat="1" ht="18" customHeight="1">
      <c r="A67" s="12"/>
      <c r="B67" s="30" t="s">
        <v>28</v>
      </c>
      <c r="C67" s="12">
        <v>12</v>
      </c>
      <c r="D67" s="12" t="s">
        <v>8</v>
      </c>
      <c r="E67" s="12">
        <v>5</v>
      </c>
      <c r="F67" s="12" t="s">
        <v>9</v>
      </c>
      <c r="G67" s="12">
        <f t="shared" si="3"/>
        <v>60</v>
      </c>
      <c r="H67" s="12" t="s">
        <v>10</v>
      </c>
      <c r="I67" s="31">
        <f t="shared" si="8"/>
        <v>3120</v>
      </c>
      <c r="J67" s="29" t="s">
        <v>7</v>
      </c>
    </row>
    <row r="68" spans="1:10" s="13" customFormat="1" ht="18" customHeight="1">
      <c r="A68" s="12"/>
      <c r="B68" s="29" t="s">
        <v>29</v>
      </c>
      <c r="C68" s="12">
        <v>12</v>
      </c>
      <c r="D68" s="12" t="s">
        <v>8</v>
      </c>
      <c r="E68" s="12">
        <v>2</v>
      </c>
      <c r="F68" s="12" t="s">
        <v>9</v>
      </c>
      <c r="G68" s="12">
        <f t="shared" si="3"/>
        <v>24</v>
      </c>
      <c r="H68" s="12" t="s">
        <v>10</v>
      </c>
      <c r="I68" s="31">
        <f t="shared" ref="I68" si="9">G68*60</f>
        <v>1440</v>
      </c>
      <c r="J68" s="29" t="s">
        <v>7</v>
      </c>
    </row>
    <row r="69" spans="1:10" s="15" customFormat="1" ht="18" customHeight="1">
      <c r="A69" s="14"/>
      <c r="B69" s="36"/>
      <c r="C69" s="14"/>
      <c r="D69" s="14"/>
      <c r="E69" s="14"/>
      <c r="F69" s="14"/>
      <c r="G69" s="14"/>
      <c r="H69" s="14"/>
      <c r="I69" s="38"/>
      <c r="J69" s="36"/>
    </row>
    <row r="70" spans="1:10" s="16" customFormat="1" ht="18" customHeight="1">
      <c r="A70" s="37"/>
      <c r="B70" s="50" t="s">
        <v>11</v>
      </c>
      <c r="C70" s="50"/>
      <c r="D70" s="50"/>
      <c r="E70" s="50"/>
      <c r="F70" s="50"/>
      <c r="G70" s="50"/>
      <c r="H70" s="50"/>
      <c r="I70" s="39">
        <f>I13+I19+I25+I31+I38+I44+I51+I57+I64</f>
        <v>88620</v>
      </c>
      <c r="J70" s="40" t="s">
        <v>12</v>
      </c>
    </row>
    <row r="71" spans="1:10" s="17" customFormat="1" ht="18" customHeight="1">
      <c r="A71" s="37"/>
      <c r="B71" s="50" t="s">
        <v>13</v>
      </c>
      <c r="C71" s="50"/>
      <c r="D71" s="50"/>
      <c r="E71" s="50"/>
      <c r="F71" s="50"/>
      <c r="G71" s="50"/>
      <c r="H71" s="50"/>
      <c r="I71" s="39">
        <f>I70/60</f>
        <v>1477</v>
      </c>
      <c r="J71" s="40" t="s">
        <v>14</v>
      </c>
    </row>
    <row r="72" spans="1:10" s="4" customFormat="1" ht="18" customHeight="1">
      <c r="I72" s="5"/>
    </row>
    <row r="73" spans="1:10" s="4" customFormat="1" ht="13.5" customHeight="1">
      <c r="I73" s="5"/>
    </row>
    <row r="74" spans="1:10" s="4" customFormat="1" ht="18" customHeight="1">
      <c r="B74" s="18" t="s">
        <v>15</v>
      </c>
      <c r="C74" s="4">
        <f>I71/1250</f>
        <v>1.1816</v>
      </c>
      <c r="I74" s="5"/>
    </row>
    <row r="75" spans="1:10" s="4" customFormat="1" ht="18" customHeight="1">
      <c r="B75" s="18" t="s">
        <v>16</v>
      </c>
      <c r="C75" s="19">
        <f>ROUND(C74,0)</f>
        <v>1</v>
      </c>
      <c r="I75" s="5"/>
    </row>
    <row r="76" spans="1:10" s="4" customFormat="1" ht="14.25" customHeight="1">
      <c r="I76" s="5"/>
    </row>
    <row r="77" spans="1:10" ht="18" customHeight="1">
      <c r="B77" s="44" t="s">
        <v>17</v>
      </c>
      <c r="C77" s="21">
        <f>C75</f>
        <v>1</v>
      </c>
      <c r="D77" s="22" t="s">
        <v>18</v>
      </c>
    </row>
    <row r="78" spans="1:10" ht="18" customHeight="1">
      <c r="B78" s="20"/>
      <c r="C78" s="21"/>
      <c r="D78" s="22"/>
      <c r="I78" s="45" t="s">
        <v>19</v>
      </c>
      <c r="J78" s="45"/>
    </row>
    <row r="79" spans="1:10" ht="12" customHeight="1">
      <c r="B79" s="20"/>
      <c r="C79" s="21"/>
      <c r="D79" s="22"/>
      <c r="I79" s="25"/>
      <c r="J79" s="25"/>
    </row>
    <row r="80" spans="1:10">
      <c r="A80" s="1"/>
    </row>
    <row r="81" spans="1:10" ht="14.25" customHeight="1">
      <c r="A81" s="51" t="s">
        <v>20</v>
      </c>
      <c r="B81" s="51"/>
      <c r="C81" s="51"/>
      <c r="D81" s="51"/>
      <c r="E81" s="51"/>
      <c r="F81" s="51"/>
      <c r="G81" s="51"/>
      <c r="H81" s="51"/>
      <c r="I81" s="51"/>
      <c r="J81" s="51"/>
    </row>
    <row r="82" spans="1:10" ht="9.75" customHeight="1">
      <c r="A82" s="51"/>
      <c r="B82" s="51"/>
      <c r="C82" s="51"/>
      <c r="D82" s="51"/>
      <c r="E82" s="51"/>
      <c r="F82" s="51"/>
      <c r="G82" s="51"/>
      <c r="H82" s="51"/>
      <c r="I82" s="51"/>
      <c r="J82" s="51"/>
    </row>
    <row r="84" spans="1:10" ht="14.25" customHeight="1">
      <c r="A84" s="52" t="s">
        <v>26</v>
      </c>
      <c r="B84" s="53"/>
      <c r="C84" s="53"/>
      <c r="D84" s="53"/>
      <c r="E84" s="53"/>
      <c r="F84" s="53"/>
      <c r="G84" s="53"/>
      <c r="H84" s="53"/>
      <c r="I84" s="5"/>
      <c r="J84" s="4"/>
    </row>
    <row r="85" spans="1:10">
      <c r="A85" s="53" t="s">
        <v>37</v>
      </c>
      <c r="B85" s="53"/>
      <c r="C85" s="53"/>
      <c r="D85" s="53"/>
      <c r="E85" s="53"/>
      <c r="F85" s="53"/>
      <c r="G85" s="53"/>
      <c r="H85" s="53"/>
      <c r="I85" s="5"/>
      <c r="J85" s="4"/>
    </row>
    <row r="86" spans="1:10">
      <c r="A86" s="4"/>
      <c r="B86" s="4"/>
      <c r="C86" s="6" t="s">
        <v>1</v>
      </c>
      <c r="D86" s="6"/>
      <c r="E86" s="6"/>
      <c r="F86" s="6"/>
      <c r="G86" s="6"/>
      <c r="H86" s="6"/>
      <c r="I86" s="5"/>
      <c r="J86" s="4"/>
    </row>
    <row r="87" spans="1:10" ht="15" customHeight="1">
      <c r="A87" s="7" t="s">
        <v>0</v>
      </c>
      <c r="B87" s="7" t="s">
        <v>2</v>
      </c>
      <c r="C87" s="54" t="s">
        <v>3</v>
      </c>
      <c r="D87" s="55"/>
      <c r="E87" s="56" t="s">
        <v>4</v>
      </c>
      <c r="F87" s="57"/>
      <c r="G87" s="56" t="s">
        <v>5</v>
      </c>
      <c r="H87" s="57"/>
      <c r="I87" s="58" t="s">
        <v>6</v>
      </c>
      <c r="J87" s="58"/>
    </row>
    <row r="88" spans="1:10">
      <c r="A88" s="8">
        <v>1</v>
      </c>
      <c r="B88" s="8">
        <v>2</v>
      </c>
      <c r="C88" s="46">
        <v>3</v>
      </c>
      <c r="D88" s="47"/>
      <c r="E88" s="46">
        <v>4</v>
      </c>
      <c r="F88" s="47"/>
      <c r="G88" s="46">
        <v>5</v>
      </c>
      <c r="H88" s="47"/>
      <c r="I88" s="48">
        <v>6</v>
      </c>
      <c r="J88" s="49"/>
    </row>
    <row r="89" spans="1:10" ht="18" customHeight="1">
      <c r="A89" s="26">
        <v>1</v>
      </c>
      <c r="B89" s="27" t="s">
        <v>38</v>
      </c>
      <c r="C89" s="28">
        <v>1</v>
      </c>
      <c r="D89" s="41" t="s">
        <v>8</v>
      </c>
      <c r="E89" s="41">
        <f>SUM(E90:E95)</f>
        <v>61</v>
      </c>
      <c r="F89" s="41" t="s">
        <v>9</v>
      </c>
      <c r="G89" s="41">
        <f>C89*E89</f>
        <v>61</v>
      </c>
      <c r="H89" s="41" t="s">
        <v>10</v>
      </c>
      <c r="I89" s="42">
        <f>G89*60</f>
        <v>3660</v>
      </c>
      <c r="J89" s="43" t="s">
        <v>7</v>
      </c>
    </row>
    <row r="90" spans="1:10" ht="18" customHeight="1">
      <c r="A90" s="12"/>
      <c r="B90" s="30" t="s">
        <v>45</v>
      </c>
      <c r="C90" s="12">
        <v>1</v>
      </c>
      <c r="D90" s="12" t="s">
        <v>8</v>
      </c>
      <c r="E90" s="12">
        <v>5</v>
      </c>
      <c r="F90" s="12" t="s">
        <v>9</v>
      </c>
      <c r="G90" s="12">
        <f t="shared" ref="G90:G95" si="10">C90*E90</f>
        <v>5</v>
      </c>
      <c r="H90" s="12" t="s">
        <v>10</v>
      </c>
      <c r="I90" s="31">
        <f>G90*60</f>
        <v>300</v>
      </c>
      <c r="J90" s="29" t="s">
        <v>7</v>
      </c>
    </row>
    <row r="91" spans="1:10" ht="18" customHeight="1">
      <c r="A91" s="12"/>
      <c r="B91" s="32" t="s">
        <v>24</v>
      </c>
      <c r="C91" s="12">
        <v>1</v>
      </c>
      <c r="D91" s="12" t="s">
        <v>8</v>
      </c>
      <c r="E91" s="12">
        <v>15</v>
      </c>
      <c r="F91" s="12" t="s">
        <v>9</v>
      </c>
      <c r="G91" s="12">
        <f t="shared" si="10"/>
        <v>15</v>
      </c>
      <c r="H91" s="12" t="s">
        <v>10</v>
      </c>
      <c r="I91" s="31">
        <f>G91*60</f>
        <v>900</v>
      </c>
      <c r="J91" s="29" t="s">
        <v>7</v>
      </c>
    </row>
    <row r="92" spans="1:10" ht="18" customHeight="1">
      <c r="A92" s="12"/>
      <c r="B92" s="32" t="s">
        <v>40</v>
      </c>
      <c r="C92" s="12">
        <v>1</v>
      </c>
      <c r="D92" s="12" t="s">
        <v>8</v>
      </c>
      <c r="E92" s="12">
        <v>15</v>
      </c>
      <c r="F92" s="12" t="s">
        <v>9</v>
      </c>
      <c r="G92" s="12">
        <f t="shared" si="10"/>
        <v>15</v>
      </c>
      <c r="H92" s="12" t="s">
        <v>10</v>
      </c>
      <c r="I92" s="31">
        <f t="shared" ref="I92:I95" si="11">G92*60</f>
        <v>900</v>
      </c>
      <c r="J92" s="29" t="s">
        <v>7</v>
      </c>
    </row>
    <row r="93" spans="1:10" ht="18" customHeight="1">
      <c r="A93" s="12"/>
      <c r="B93" s="32" t="s">
        <v>39</v>
      </c>
      <c r="C93" s="12">
        <v>1</v>
      </c>
      <c r="D93" s="12" t="s">
        <v>8</v>
      </c>
      <c r="E93" s="12">
        <v>10</v>
      </c>
      <c r="F93" s="12" t="s">
        <v>9</v>
      </c>
      <c r="G93" s="12">
        <f t="shared" si="10"/>
        <v>10</v>
      </c>
      <c r="H93" s="12" t="s">
        <v>10</v>
      </c>
      <c r="I93" s="31">
        <f t="shared" si="11"/>
        <v>600</v>
      </c>
      <c r="J93" s="29" t="s">
        <v>7</v>
      </c>
    </row>
    <row r="94" spans="1:10" ht="18" customHeight="1">
      <c r="A94" s="12"/>
      <c r="B94" s="30" t="s">
        <v>41</v>
      </c>
      <c r="C94" s="12">
        <v>1</v>
      </c>
      <c r="D94" s="12" t="s">
        <v>8</v>
      </c>
      <c r="E94" s="12">
        <v>15</v>
      </c>
      <c r="F94" s="12" t="s">
        <v>9</v>
      </c>
      <c r="G94" s="12">
        <f t="shared" si="10"/>
        <v>15</v>
      </c>
      <c r="H94" s="12" t="s">
        <v>10</v>
      </c>
      <c r="I94" s="31">
        <f t="shared" si="11"/>
        <v>900</v>
      </c>
      <c r="J94" s="29" t="s">
        <v>7</v>
      </c>
    </row>
    <row r="95" spans="1:10" ht="18" customHeight="1">
      <c r="A95" s="12"/>
      <c r="B95" s="30" t="s">
        <v>25</v>
      </c>
      <c r="C95" s="12">
        <v>1</v>
      </c>
      <c r="D95" s="12" t="s">
        <v>8</v>
      </c>
      <c r="E95" s="12">
        <v>1</v>
      </c>
      <c r="F95" s="12" t="s">
        <v>9</v>
      </c>
      <c r="G95" s="12">
        <f t="shared" si="10"/>
        <v>1</v>
      </c>
      <c r="H95" s="12" t="s">
        <v>10</v>
      </c>
      <c r="I95" s="31">
        <f t="shared" si="11"/>
        <v>60</v>
      </c>
      <c r="J95" s="29" t="s">
        <v>7</v>
      </c>
    </row>
    <row r="96" spans="1:10" ht="18" customHeight="1">
      <c r="A96" s="23">
        <v>2</v>
      </c>
      <c r="B96" s="34" t="s">
        <v>42</v>
      </c>
      <c r="C96" s="23">
        <v>1</v>
      </c>
      <c r="D96" s="23" t="s">
        <v>8</v>
      </c>
      <c r="E96" s="23">
        <f>SUM(E97:E101)</f>
        <v>33</v>
      </c>
      <c r="F96" s="23" t="s">
        <v>10</v>
      </c>
      <c r="G96" s="23">
        <f>C96*E96</f>
        <v>33</v>
      </c>
      <c r="H96" s="23" t="s">
        <v>10</v>
      </c>
      <c r="I96" s="35">
        <f>G96*60</f>
        <v>1980</v>
      </c>
      <c r="J96" s="33" t="s">
        <v>7</v>
      </c>
    </row>
    <row r="97" spans="1:10" ht="18" customHeight="1">
      <c r="A97" s="12"/>
      <c r="B97" s="30" t="s">
        <v>46</v>
      </c>
      <c r="C97" s="12">
        <v>1</v>
      </c>
      <c r="D97" s="12" t="s">
        <v>8</v>
      </c>
      <c r="E97" s="12">
        <v>2</v>
      </c>
      <c r="F97" s="12" t="s">
        <v>9</v>
      </c>
      <c r="G97" s="12">
        <f t="shared" ref="G97:G101" si="12">C97*E97</f>
        <v>2</v>
      </c>
      <c r="H97" s="12" t="s">
        <v>10</v>
      </c>
      <c r="I97" s="31">
        <f t="shared" ref="I97:I137" si="13">G97*60</f>
        <v>120</v>
      </c>
      <c r="J97" s="29" t="s">
        <v>7</v>
      </c>
    </row>
    <row r="98" spans="1:10" ht="18" customHeight="1">
      <c r="A98" s="12"/>
      <c r="B98" s="32" t="s">
        <v>47</v>
      </c>
      <c r="C98" s="12">
        <v>1</v>
      </c>
      <c r="D98" s="12" t="s">
        <v>8</v>
      </c>
      <c r="E98" s="12">
        <v>10</v>
      </c>
      <c r="F98" s="12" t="s">
        <v>9</v>
      </c>
      <c r="G98" s="12">
        <f t="shared" si="12"/>
        <v>10</v>
      </c>
      <c r="H98" s="12" t="s">
        <v>10</v>
      </c>
      <c r="I98" s="31">
        <f t="shared" si="13"/>
        <v>600</v>
      </c>
      <c r="J98" s="29" t="s">
        <v>7</v>
      </c>
    </row>
    <row r="99" spans="1:10" ht="18" customHeight="1">
      <c r="A99" s="12"/>
      <c r="B99" s="32" t="s">
        <v>48</v>
      </c>
      <c r="C99" s="12">
        <v>1</v>
      </c>
      <c r="D99" s="12" t="s">
        <v>8</v>
      </c>
      <c r="E99" s="12">
        <v>8</v>
      </c>
      <c r="F99" s="12" t="s">
        <v>9</v>
      </c>
      <c r="G99" s="12">
        <f t="shared" si="12"/>
        <v>8</v>
      </c>
      <c r="H99" s="12" t="s">
        <v>10</v>
      </c>
      <c r="I99" s="31">
        <f t="shared" si="13"/>
        <v>480</v>
      </c>
      <c r="J99" s="29" t="s">
        <v>7</v>
      </c>
    </row>
    <row r="100" spans="1:10" ht="18" customHeight="1">
      <c r="A100" s="12"/>
      <c r="B100" s="32" t="s">
        <v>49</v>
      </c>
      <c r="C100" s="12">
        <v>1</v>
      </c>
      <c r="D100" s="12" t="s">
        <v>8</v>
      </c>
      <c r="E100" s="12">
        <v>5</v>
      </c>
      <c r="F100" s="12" t="s">
        <v>9</v>
      </c>
      <c r="G100" s="12">
        <f t="shared" si="12"/>
        <v>5</v>
      </c>
      <c r="H100" s="12" t="s">
        <v>10</v>
      </c>
      <c r="I100" s="31">
        <f t="shared" si="13"/>
        <v>300</v>
      </c>
      <c r="J100" s="29" t="s">
        <v>7</v>
      </c>
    </row>
    <row r="101" spans="1:10" ht="18" customHeight="1">
      <c r="A101" s="12"/>
      <c r="B101" s="30" t="s">
        <v>50</v>
      </c>
      <c r="C101" s="12">
        <v>1</v>
      </c>
      <c r="D101" s="12" t="s">
        <v>8</v>
      </c>
      <c r="E101" s="12">
        <v>8</v>
      </c>
      <c r="F101" s="12" t="s">
        <v>9</v>
      </c>
      <c r="G101" s="12">
        <f t="shared" si="12"/>
        <v>8</v>
      </c>
      <c r="H101" s="12" t="s">
        <v>10</v>
      </c>
      <c r="I101" s="31">
        <f t="shared" si="13"/>
        <v>480</v>
      </c>
      <c r="J101" s="29" t="s">
        <v>7</v>
      </c>
    </row>
    <row r="102" spans="1:10" ht="18" customHeight="1">
      <c r="A102" s="23">
        <v>3</v>
      </c>
      <c r="B102" s="34" t="s">
        <v>43</v>
      </c>
      <c r="C102" s="23">
        <v>4</v>
      </c>
      <c r="D102" s="23" t="s">
        <v>62</v>
      </c>
      <c r="E102" s="23">
        <f>SUM(E103:E108)</f>
        <v>15.5</v>
      </c>
      <c r="F102" s="23" t="s">
        <v>9</v>
      </c>
      <c r="G102" s="23">
        <f>SUM(G103:G108)</f>
        <v>56</v>
      </c>
      <c r="H102" s="23" t="s">
        <v>10</v>
      </c>
      <c r="I102" s="35">
        <f t="shared" si="13"/>
        <v>3360</v>
      </c>
      <c r="J102" s="33" t="s">
        <v>7</v>
      </c>
    </row>
    <row r="103" spans="1:10" s="13" customFormat="1" ht="18" customHeight="1">
      <c r="A103" s="12"/>
      <c r="B103" s="30" t="s">
        <v>51</v>
      </c>
      <c r="C103" s="12">
        <v>1</v>
      </c>
      <c r="D103" s="12" t="s">
        <v>62</v>
      </c>
      <c r="E103" s="12">
        <v>2</v>
      </c>
      <c r="F103" s="12" t="s">
        <v>9</v>
      </c>
      <c r="G103" s="12">
        <f t="shared" ref="G103:G108" si="14">C103*E103</f>
        <v>2</v>
      </c>
      <c r="H103" s="12" t="s">
        <v>10</v>
      </c>
      <c r="I103" s="31">
        <f t="shared" si="13"/>
        <v>120</v>
      </c>
      <c r="J103" s="29" t="s">
        <v>7</v>
      </c>
    </row>
    <row r="104" spans="1:10" ht="18" customHeight="1">
      <c r="A104" s="12"/>
      <c r="B104" s="30" t="s">
        <v>52</v>
      </c>
      <c r="C104" s="12">
        <v>4</v>
      </c>
      <c r="D104" s="12" t="s">
        <v>62</v>
      </c>
      <c r="E104" s="12">
        <v>5</v>
      </c>
      <c r="F104" s="12" t="s">
        <v>9</v>
      </c>
      <c r="G104" s="12">
        <f t="shared" si="14"/>
        <v>20</v>
      </c>
      <c r="H104" s="12" t="s">
        <v>10</v>
      </c>
      <c r="I104" s="31">
        <f t="shared" si="13"/>
        <v>1200</v>
      </c>
      <c r="J104" s="29" t="s">
        <v>7</v>
      </c>
    </row>
    <row r="105" spans="1:10" ht="18" customHeight="1">
      <c r="A105" s="12"/>
      <c r="B105" s="30" t="s">
        <v>44</v>
      </c>
      <c r="C105" s="12">
        <v>4</v>
      </c>
      <c r="D105" s="12" t="s">
        <v>62</v>
      </c>
      <c r="E105" s="12">
        <v>4</v>
      </c>
      <c r="F105" s="12" t="s">
        <v>9</v>
      </c>
      <c r="G105" s="12">
        <f t="shared" si="14"/>
        <v>16</v>
      </c>
      <c r="H105" s="12" t="s">
        <v>10</v>
      </c>
      <c r="I105" s="31">
        <f t="shared" si="13"/>
        <v>960</v>
      </c>
      <c r="J105" s="29" t="s">
        <v>7</v>
      </c>
    </row>
    <row r="106" spans="1:10" ht="18" customHeight="1">
      <c r="A106" s="12"/>
      <c r="B106" s="30" t="s">
        <v>53</v>
      </c>
      <c r="C106" s="12">
        <v>4</v>
      </c>
      <c r="D106" s="12" t="s">
        <v>62</v>
      </c>
      <c r="E106" s="12">
        <v>3</v>
      </c>
      <c r="F106" s="12" t="s">
        <v>9</v>
      </c>
      <c r="G106" s="12">
        <f t="shared" si="14"/>
        <v>12</v>
      </c>
      <c r="H106" s="12" t="s">
        <v>10</v>
      </c>
      <c r="I106" s="31">
        <f t="shared" si="13"/>
        <v>720</v>
      </c>
      <c r="J106" s="29" t="s">
        <v>7</v>
      </c>
    </row>
    <row r="107" spans="1:10" ht="18" customHeight="1">
      <c r="A107" s="12"/>
      <c r="B107" s="30" t="s">
        <v>54</v>
      </c>
      <c r="C107" s="12">
        <v>4</v>
      </c>
      <c r="D107" s="12" t="s">
        <v>62</v>
      </c>
      <c r="E107" s="12">
        <v>1</v>
      </c>
      <c r="F107" s="12" t="s">
        <v>9</v>
      </c>
      <c r="G107" s="12">
        <f t="shared" si="14"/>
        <v>4</v>
      </c>
      <c r="H107" s="12" t="s">
        <v>10</v>
      </c>
      <c r="I107" s="31">
        <f t="shared" si="13"/>
        <v>240</v>
      </c>
      <c r="J107" s="29" t="s">
        <v>7</v>
      </c>
    </row>
    <row r="108" spans="1:10" ht="18" customHeight="1">
      <c r="A108" s="12"/>
      <c r="B108" s="30" t="s">
        <v>57</v>
      </c>
      <c r="C108" s="12">
        <v>4</v>
      </c>
      <c r="D108" s="12" t="s">
        <v>62</v>
      </c>
      <c r="E108" s="12">
        <v>0.5</v>
      </c>
      <c r="F108" s="12" t="s">
        <v>9</v>
      </c>
      <c r="G108" s="12">
        <f t="shared" si="14"/>
        <v>2</v>
      </c>
      <c r="H108" s="12" t="s">
        <v>10</v>
      </c>
      <c r="I108" s="31">
        <f t="shared" si="13"/>
        <v>120</v>
      </c>
      <c r="J108" s="29" t="s">
        <v>7</v>
      </c>
    </row>
    <row r="109" spans="1:10" ht="18" customHeight="1">
      <c r="A109" s="23">
        <v>4</v>
      </c>
      <c r="B109" s="34" t="s">
        <v>59</v>
      </c>
      <c r="C109" s="23">
        <v>4</v>
      </c>
      <c r="D109" s="23" t="s">
        <v>62</v>
      </c>
      <c r="E109" s="23">
        <f>SUM(E110:E116)</f>
        <v>16.5</v>
      </c>
      <c r="F109" s="23" t="s">
        <v>9</v>
      </c>
      <c r="G109" s="23">
        <f>SUM(G110:G116)</f>
        <v>57</v>
      </c>
      <c r="H109" s="23" t="s">
        <v>10</v>
      </c>
      <c r="I109" s="35">
        <f t="shared" si="13"/>
        <v>3420</v>
      </c>
      <c r="J109" s="33" t="s">
        <v>7</v>
      </c>
    </row>
    <row r="110" spans="1:10" s="13" customFormat="1" ht="18" customHeight="1">
      <c r="A110" s="12"/>
      <c r="B110" s="30" t="s">
        <v>60</v>
      </c>
      <c r="C110" s="12">
        <v>1</v>
      </c>
      <c r="D110" s="12" t="s">
        <v>62</v>
      </c>
      <c r="E110" s="12">
        <v>3</v>
      </c>
      <c r="F110" s="12" t="s">
        <v>9</v>
      </c>
      <c r="G110" s="12">
        <f t="shared" ref="G110:G137" si="15">C110*E110</f>
        <v>3</v>
      </c>
      <c r="H110" s="12" t="s">
        <v>10</v>
      </c>
      <c r="I110" s="31">
        <f t="shared" si="13"/>
        <v>180</v>
      </c>
      <c r="J110" s="29" t="s">
        <v>7</v>
      </c>
    </row>
    <row r="111" spans="1:10" ht="18" customHeight="1">
      <c r="A111" s="12"/>
      <c r="B111" s="30" t="s">
        <v>52</v>
      </c>
      <c r="C111" s="12">
        <v>4</v>
      </c>
      <c r="D111" s="12" t="s">
        <v>62</v>
      </c>
      <c r="E111" s="12">
        <v>5</v>
      </c>
      <c r="F111" s="12" t="s">
        <v>9</v>
      </c>
      <c r="G111" s="12">
        <f t="shared" si="15"/>
        <v>20</v>
      </c>
      <c r="H111" s="12" t="s">
        <v>10</v>
      </c>
      <c r="I111" s="31">
        <f t="shared" si="13"/>
        <v>1200</v>
      </c>
      <c r="J111" s="29" t="s">
        <v>7</v>
      </c>
    </row>
    <row r="112" spans="1:10" ht="18" customHeight="1">
      <c r="A112" s="12"/>
      <c r="B112" s="30" t="s">
        <v>61</v>
      </c>
      <c r="C112" s="12">
        <v>4</v>
      </c>
      <c r="D112" s="12" t="s">
        <v>62</v>
      </c>
      <c r="E112" s="12">
        <v>2</v>
      </c>
      <c r="F112" s="12" t="s">
        <v>9</v>
      </c>
      <c r="G112" s="12">
        <f t="shared" si="15"/>
        <v>8</v>
      </c>
      <c r="H112" s="12" t="s">
        <v>10</v>
      </c>
      <c r="I112" s="31">
        <f t="shared" si="13"/>
        <v>480</v>
      </c>
      <c r="J112" s="29" t="s">
        <v>7</v>
      </c>
    </row>
    <row r="113" spans="1:10" ht="18" customHeight="1">
      <c r="A113" s="12"/>
      <c r="B113" s="30" t="s">
        <v>53</v>
      </c>
      <c r="C113" s="12">
        <v>4</v>
      </c>
      <c r="D113" s="12" t="s">
        <v>62</v>
      </c>
      <c r="E113" s="12">
        <v>3</v>
      </c>
      <c r="F113" s="12" t="s">
        <v>9</v>
      </c>
      <c r="G113" s="12">
        <f t="shared" si="15"/>
        <v>12</v>
      </c>
      <c r="H113" s="12" t="s">
        <v>10</v>
      </c>
      <c r="I113" s="31">
        <f t="shared" si="13"/>
        <v>720</v>
      </c>
      <c r="J113" s="29" t="s">
        <v>7</v>
      </c>
    </row>
    <row r="114" spans="1:10" ht="18" customHeight="1">
      <c r="A114" s="12"/>
      <c r="B114" s="30" t="s">
        <v>54</v>
      </c>
      <c r="C114" s="12">
        <v>4</v>
      </c>
      <c r="D114" s="12" t="s">
        <v>62</v>
      </c>
      <c r="E114" s="12">
        <v>1</v>
      </c>
      <c r="F114" s="12" t="s">
        <v>9</v>
      </c>
      <c r="G114" s="12">
        <f t="shared" si="15"/>
        <v>4</v>
      </c>
      <c r="H114" s="12" t="s">
        <v>10</v>
      </c>
      <c r="I114" s="31">
        <f t="shared" si="13"/>
        <v>240</v>
      </c>
      <c r="J114" s="29" t="s">
        <v>7</v>
      </c>
    </row>
    <row r="115" spans="1:10" ht="18" customHeight="1">
      <c r="A115" s="12"/>
      <c r="B115" s="30" t="s">
        <v>58</v>
      </c>
      <c r="C115" s="12">
        <v>4</v>
      </c>
      <c r="D115" s="12" t="s">
        <v>62</v>
      </c>
      <c r="E115" s="12">
        <v>2</v>
      </c>
      <c r="F115" s="12" t="s">
        <v>9</v>
      </c>
      <c r="G115" s="12">
        <f t="shared" si="15"/>
        <v>8</v>
      </c>
      <c r="H115" s="12" t="s">
        <v>10</v>
      </c>
      <c r="I115" s="31">
        <f t="shared" si="13"/>
        <v>480</v>
      </c>
      <c r="J115" s="29" t="s">
        <v>7</v>
      </c>
    </row>
    <row r="116" spans="1:10" ht="18" customHeight="1">
      <c r="A116" s="12"/>
      <c r="B116" s="30" t="s">
        <v>57</v>
      </c>
      <c r="C116" s="12">
        <v>4</v>
      </c>
      <c r="D116" s="12" t="s">
        <v>62</v>
      </c>
      <c r="E116" s="12">
        <v>0.5</v>
      </c>
      <c r="F116" s="12" t="s">
        <v>9</v>
      </c>
      <c r="G116" s="12">
        <f t="shared" si="15"/>
        <v>2</v>
      </c>
      <c r="H116" s="12" t="s">
        <v>10</v>
      </c>
      <c r="I116" s="31">
        <f t="shared" si="13"/>
        <v>120</v>
      </c>
      <c r="J116" s="29" t="s">
        <v>7</v>
      </c>
    </row>
    <row r="117" spans="1:10" ht="18" customHeight="1">
      <c r="A117" s="23">
        <v>5</v>
      </c>
      <c r="B117" s="34" t="s">
        <v>21</v>
      </c>
      <c r="C117" s="23">
        <v>12</v>
      </c>
      <c r="D117" s="23" t="s">
        <v>8</v>
      </c>
      <c r="E117" s="23">
        <f>SUM(E118:E123)</f>
        <v>20</v>
      </c>
      <c r="F117" s="23" t="s">
        <v>9</v>
      </c>
      <c r="G117" s="23">
        <f>SUM(G118:G123)</f>
        <v>185</v>
      </c>
      <c r="H117" s="23" t="s">
        <v>10</v>
      </c>
      <c r="I117" s="35">
        <f t="shared" si="13"/>
        <v>11100</v>
      </c>
      <c r="J117" s="33" t="s">
        <v>7</v>
      </c>
    </row>
    <row r="118" spans="1:10" s="13" customFormat="1" ht="18" customHeight="1">
      <c r="A118" s="12"/>
      <c r="B118" s="30" t="s">
        <v>55</v>
      </c>
      <c r="C118" s="12">
        <v>1</v>
      </c>
      <c r="D118" s="12" t="s">
        <v>8</v>
      </c>
      <c r="E118" s="12">
        <v>5</v>
      </c>
      <c r="F118" s="12" t="s">
        <v>9</v>
      </c>
      <c r="G118" s="12">
        <f t="shared" si="15"/>
        <v>5</v>
      </c>
      <c r="H118" s="12" t="s">
        <v>10</v>
      </c>
      <c r="I118" s="31">
        <f t="shared" si="13"/>
        <v>300</v>
      </c>
      <c r="J118" s="29" t="s">
        <v>7</v>
      </c>
    </row>
    <row r="119" spans="1:10" ht="18" customHeight="1">
      <c r="A119" s="12"/>
      <c r="B119" s="30" t="s">
        <v>52</v>
      </c>
      <c r="C119" s="12">
        <v>12</v>
      </c>
      <c r="D119" s="12" t="s">
        <v>8</v>
      </c>
      <c r="E119" s="12">
        <v>5</v>
      </c>
      <c r="F119" s="12" t="s">
        <v>9</v>
      </c>
      <c r="G119" s="12">
        <f t="shared" si="15"/>
        <v>60</v>
      </c>
      <c r="H119" s="12" t="s">
        <v>10</v>
      </c>
      <c r="I119" s="31">
        <f t="shared" si="13"/>
        <v>3600</v>
      </c>
      <c r="J119" s="29" t="s">
        <v>7</v>
      </c>
    </row>
    <row r="120" spans="1:10" ht="18" customHeight="1">
      <c r="A120" s="12"/>
      <c r="B120" s="30" t="s">
        <v>56</v>
      </c>
      <c r="C120" s="12">
        <v>12</v>
      </c>
      <c r="D120" s="12" t="s">
        <v>8</v>
      </c>
      <c r="E120" s="12">
        <v>3</v>
      </c>
      <c r="F120" s="12" t="s">
        <v>9</v>
      </c>
      <c r="G120" s="12">
        <f t="shared" si="15"/>
        <v>36</v>
      </c>
      <c r="H120" s="12" t="s">
        <v>10</v>
      </c>
      <c r="I120" s="31">
        <f t="shared" si="13"/>
        <v>2160</v>
      </c>
      <c r="J120" s="29" t="s">
        <v>7</v>
      </c>
    </row>
    <row r="121" spans="1:10" ht="18" customHeight="1">
      <c r="A121" s="12"/>
      <c r="B121" s="30" t="s">
        <v>54</v>
      </c>
      <c r="C121" s="12">
        <v>12</v>
      </c>
      <c r="D121" s="12" t="s">
        <v>8</v>
      </c>
      <c r="E121" s="12">
        <v>3</v>
      </c>
      <c r="F121" s="12" t="s">
        <v>9</v>
      </c>
      <c r="G121" s="12">
        <f t="shared" si="15"/>
        <v>36</v>
      </c>
      <c r="H121" s="12" t="s">
        <v>10</v>
      </c>
      <c r="I121" s="31">
        <f t="shared" si="13"/>
        <v>2160</v>
      </c>
      <c r="J121" s="29" t="s">
        <v>7</v>
      </c>
    </row>
    <row r="122" spans="1:10" ht="18" customHeight="1">
      <c r="A122" s="12"/>
      <c r="B122" s="30" t="s">
        <v>58</v>
      </c>
      <c r="C122" s="12">
        <v>12</v>
      </c>
      <c r="D122" s="12" t="s">
        <v>8</v>
      </c>
      <c r="E122" s="12">
        <v>3</v>
      </c>
      <c r="F122" s="12" t="s">
        <v>9</v>
      </c>
      <c r="G122" s="12">
        <f t="shared" si="15"/>
        <v>36</v>
      </c>
      <c r="H122" s="12" t="s">
        <v>10</v>
      </c>
      <c r="I122" s="31">
        <f t="shared" si="13"/>
        <v>2160</v>
      </c>
      <c r="J122" s="29" t="s">
        <v>7</v>
      </c>
    </row>
    <row r="123" spans="1:10" ht="18" customHeight="1">
      <c r="A123" s="12"/>
      <c r="B123" s="30" t="s">
        <v>57</v>
      </c>
      <c r="C123" s="12">
        <v>12</v>
      </c>
      <c r="D123" s="12" t="s">
        <v>8</v>
      </c>
      <c r="E123" s="12">
        <v>1</v>
      </c>
      <c r="F123" s="12" t="s">
        <v>9</v>
      </c>
      <c r="G123" s="12">
        <f t="shared" si="15"/>
        <v>12</v>
      </c>
      <c r="H123" s="12" t="s">
        <v>10</v>
      </c>
      <c r="I123" s="31">
        <f t="shared" si="13"/>
        <v>720</v>
      </c>
      <c r="J123" s="29" t="s">
        <v>7</v>
      </c>
    </row>
    <row r="124" spans="1:10" ht="18" customHeight="1">
      <c r="A124" s="23">
        <v>6</v>
      </c>
      <c r="B124" s="34" t="s">
        <v>68</v>
      </c>
      <c r="C124" s="23">
        <v>12</v>
      </c>
      <c r="D124" s="23" t="s">
        <v>8</v>
      </c>
      <c r="E124" s="23">
        <f>SUM(E125:E130)</f>
        <v>19</v>
      </c>
      <c r="F124" s="23" t="s">
        <v>9</v>
      </c>
      <c r="G124" s="23">
        <f>SUM(G125:G130)</f>
        <v>195</v>
      </c>
      <c r="H124" s="23" t="s">
        <v>10</v>
      </c>
      <c r="I124" s="35">
        <f t="shared" si="13"/>
        <v>11700</v>
      </c>
      <c r="J124" s="33" t="s">
        <v>7</v>
      </c>
    </row>
    <row r="125" spans="1:10" s="13" customFormat="1" ht="18" customHeight="1">
      <c r="A125" s="12"/>
      <c r="B125" s="30" t="s">
        <v>69</v>
      </c>
      <c r="C125" s="12">
        <v>1</v>
      </c>
      <c r="D125" s="12" t="s">
        <v>8</v>
      </c>
      <c r="E125" s="12">
        <v>3</v>
      </c>
      <c r="F125" s="12" t="s">
        <v>9</v>
      </c>
      <c r="G125" s="12">
        <f t="shared" ref="G125:G130" si="16">C125*E125</f>
        <v>3</v>
      </c>
      <c r="H125" s="12" t="s">
        <v>10</v>
      </c>
      <c r="I125" s="31">
        <f t="shared" si="13"/>
        <v>180</v>
      </c>
      <c r="J125" s="29" t="s">
        <v>7</v>
      </c>
    </row>
    <row r="126" spans="1:10" ht="18" customHeight="1">
      <c r="A126" s="12"/>
      <c r="B126" s="30" t="s">
        <v>52</v>
      </c>
      <c r="C126" s="12">
        <v>12</v>
      </c>
      <c r="D126" s="12" t="s">
        <v>8</v>
      </c>
      <c r="E126" s="12">
        <v>3</v>
      </c>
      <c r="F126" s="12" t="s">
        <v>9</v>
      </c>
      <c r="G126" s="12">
        <f t="shared" si="16"/>
        <v>36</v>
      </c>
      <c r="H126" s="12" t="s">
        <v>10</v>
      </c>
      <c r="I126" s="31">
        <f t="shared" si="13"/>
        <v>2160</v>
      </c>
      <c r="J126" s="29" t="s">
        <v>7</v>
      </c>
    </row>
    <row r="127" spans="1:10" ht="18" customHeight="1">
      <c r="A127" s="12"/>
      <c r="B127" s="30" t="s">
        <v>70</v>
      </c>
      <c r="C127" s="12">
        <v>12</v>
      </c>
      <c r="D127" s="12" t="s">
        <v>8</v>
      </c>
      <c r="E127" s="12">
        <v>5</v>
      </c>
      <c r="F127" s="12" t="s">
        <v>9</v>
      </c>
      <c r="G127" s="12">
        <f t="shared" si="16"/>
        <v>60</v>
      </c>
      <c r="H127" s="12" t="s">
        <v>10</v>
      </c>
      <c r="I127" s="31">
        <f t="shared" si="13"/>
        <v>3600</v>
      </c>
      <c r="J127" s="29" t="s">
        <v>7</v>
      </c>
    </row>
    <row r="128" spans="1:10" ht="18" customHeight="1">
      <c r="A128" s="12"/>
      <c r="B128" s="30" t="s">
        <v>54</v>
      </c>
      <c r="C128" s="12">
        <v>12</v>
      </c>
      <c r="D128" s="12" t="s">
        <v>8</v>
      </c>
      <c r="E128" s="12">
        <v>5</v>
      </c>
      <c r="F128" s="12" t="s">
        <v>9</v>
      </c>
      <c r="G128" s="12">
        <f t="shared" si="16"/>
        <v>60</v>
      </c>
      <c r="H128" s="12" t="s">
        <v>10</v>
      </c>
      <c r="I128" s="31">
        <f t="shared" si="13"/>
        <v>3600</v>
      </c>
      <c r="J128" s="29" t="s">
        <v>7</v>
      </c>
    </row>
    <row r="129" spans="1:10" ht="18" customHeight="1">
      <c r="A129" s="12"/>
      <c r="B129" s="30" t="s">
        <v>58</v>
      </c>
      <c r="C129" s="12">
        <v>12</v>
      </c>
      <c r="D129" s="12" t="s">
        <v>8</v>
      </c>
      <c r="E129" s="12">
        <v>2</v>
      </c>
      <c r="F129" s="12" t="s">
        <v>9</v>
      </c>
      <c r="G129" s="12">
        <f t="shared" si="16"/>
        <v>24</v>
      </c>
      <c r="H129" s="12" t="s">
        <v>10</v>
      </c>
      <c r="I129" s="31">
        <f t="shared" si="13"/>
        <v>1440</v>
      </c>
      <c r="J129" s="29" t="s">
        <v>7</v>
      </c>
    </row>
    <row r="130" spans="1:10" ht="18" customHeight="1">
      <c r="A130" s="12"/>
      <c r="B130" s="30" t="s">
        <v>57</v>
      </c>
      <c r="C130" s="12">
        <v>12</v>
      </c>
      <c r="D130" s="12" t="s">
        <v>8</v>
      </c>
      <c r="E130" s="12">
        <v>1</v>
      </c>
      <c r="F130" s="12" t="s">
        <v>9</v>
      </c>
      <c r="G130" s="12">
        <f t="shared" si="16"/>
        <v>12</v>
      </c>
      <c r="H130" s="12" t="s">
        <v>10</v>
      </c>
      <c r="I130" s="31">
        <f t="shared" si="13"/>
        <v>720</v>
      </c>
      <c r="J130" s="29" t="s">
        <v>7</v>
      </c>
    </row>
    <row r="131" spans="1:10" ht="18" customHeight="1">
      <c r="A131" s="23">
        <v>7</v>
      </c>
      <c r="B131" s="34" t="s">
        <v>63</v>
      </c>
      <c r="C131" s="23">
        <v>12</v>
      </c>
      <c r="D131" s="23" t="s">
        <v>8</v>
      </c>
      <c r="E131" s="23">
        <f>SUM(E132:E137)</f>
        <v>27</v>
      </c>
      <c r="F131" s="23" t="s">
        <v>9</v>
      </c>
      <c r="G131" s="23">
        <f>SUM(G132:G136)</f>
        <v>235</v>
      </c>
      <c r="H131" s="23" t="s">
        <v>10</v>
      </c>
      <c r="I131" s="35">
        <f t="shared" si="13"/>
        <v>14100</v>
      </c>
      <c r="J131" s="33" t="s">
        <v>7</v>
      </c>
    </row>
    <row r="132" spans="1:10" s="13" customFormat="1" ht="18" customHeight="1">
      <c r="A132" s="12"/>
      <c r="B132" s="30" t="s">
        <v>64</v>
      </c>
      <c r="C132" s="12">
        <v>1</v>
      </c>
      <c r="D132" s="12" t="s">
        <v>8</v>
      </c>
      <c r="E132" s="12">
        <v>7</v>
      </c>
      <c r="F132" s="12" t="s">
        <v>9</v>
      </c>
      <c r="G132" s="12">
        <f t="shared" si="15"/>
        <v>7</v>
      </c>
      <c r="H132" s="12" t="s">
        <v>10</v>
      </c>
      <c r="I132" s="31">
        <f t="shared" si="13"/>
        <v>420</v>
      </c>
      <c r="J132" s="29" t="s">
        <v>7</v>
      </c>
    </row>
    <row r="133" spans="1:10" ht="18" customHeight="1">
      <c r="A133" s="12"/>
      <c r="B133" s="30" t="s">
        <v>52</v>
      </c>
      <c r="C133" s="12">
        <v>12</v>
      </c>
      <c r="D133" s="12" t="s">
        <v>8</v>
      </c>
      <c r="E133" s="12">
        <v>8</v>
      </c>
      <c r="F133" s="12" t="s">
        <v>9</v>
      </c>
      <c r="G133" s="12">
        <f t="shared" si="15"/>
        <v>96</v>
      </c>
      <c r="H133" s="12" t="s">
        <v>10</v>
      </c>
      <c r="I133" s="31">
        <f t="shared" si="13"/>
        <v>5760</v>
      </c>
      <c r="J133" s="29" t="s">
        <v>7</v>
      </c>
    </row>
    <row r="134" spans="1:10" ht="18" customHeight="1">
      <c r="A134" s="12"/>
      <c r="B134" s="30" t="s">
        <v>65</v>
      </c>
      <c r="C134" s="12">
        <v>12</v>
      </c>
      <c r="D134" s="12" t="s">
        <v>8</v>
      </c>
      <c r="E134" s="12">
        <v>5</v>
      </c>
      <c r="F134" s="12" t="s">
        <v>9</v>
      </c>
      <c r="G134" s="12">
        <f t="shared" si="15"/>
        <v>60</v>
      </c>
      <c r="H134" s="12" t="s">
        <v>10</v>
      </c>
      <c r="I134" s="31">
        <f t="shared" si="13"/>
        <v>3600</v>
      </c>
      <c r="J134" s="29" t="s">
        <v>7</v>
      </c>
    </row>
    <row r="135" spans="1:10" ht="18" customHeight="1">
      <c r="A135" s="12"/>
      <c r="B135" s="30" t="s">
        <v>54</v>
      </c>
      <c r="C135" s="12">
        <v>12</v>
      </c>
      <c r="D135" s="12" t="s">
        <v>8</v>
      </c>
      <c r="E135" s="12">
        <v>3</v>
      </c>
      <c r="F135" s="12" t="s">
        <v>9</v>
      </c>
      <c r="G135" s="12">
        <f t="shared" si="15"/>
        <v>36</v>
      </c>
      <c r="H135" s="12" t="s">
        <v>10</v>
      </c>
      <c r="I135" s="31">
        <f t="shared" si="13"/>
        <v>2160</v>
      </c>
      <c r="J135" s="29" t="s">
        <v>7</v>
      </c>
    </row>
    <row r="136" spans="1:10" ht="18" customHeight="1">
      <c r="A136" s="12"/>
      <c r="B136" s="30" t="s">
        <v>58</v>
      </c>
      <c r="C136" s="12">
        <v>12</v>
      </c>
      <c r="D136" s="12" t="s">
        <v>8</v>
      </c>
      <c r="E136" s="12">
        <v>3</v>
      </c>
      <c r="F136" s="12" t="s">
        <v>9</v>
      </c>
      <c r="G136" s="12">
        <f t="shared" si="15"/>
        <v>36</v>
      </c>
      <c r="H136" s="12" t="s">
        <v>10</v>
      </c>
      <c r="I136" s="31">
        <f t="shared" si="13"/>
        <v>2160</v>
      </c>
      <c r="J136" s="29" t="s">
        <v>7</v>
      </c>
    </row>
    <row r="137" spans="1:10" ht="18" customHeight="1">
      <c r="A137" s="12"/>
      <c r="B137" s="30" t="s">
        <v>57</v>
      </c>
      <c r="C137" s="12">
        <v>12</v>
      </c>
      <c r="D137" s="12" t="s">
        <v>8</v>
      </c>
      <c r="E137" s="12">
        <v>1</v>
      </c>
      <c r="F137" s="12" t="s">
        <v>9</v>
      </c>
      <c r="G137" s="12">
        <f t="shared" si="15"/>
        <v>12</v>
      </c>
      <c r="H137" s="12" t="s">
        <v>10</v>
      </c>
      <c r="I137" s="31">
        <f t="shared" si="13"/>
        <v>720</v>
      </c>
      <c r="J137" s="29" t="s">
        <v>7</v>
      </c>
    </row>
    <row r="138" spans="1:10" ht="18" customHeight="1">
      <c r="A138" s="23">
        <v>8</v>
      </c>
      <c r="B138" s="33" t="s">
        <v>22</v>
      </c>
      <c r="C138" s="23">
        <v>12</v>
      </c>
      <c r="D138" s="23" t="s">
        <v>8</v>
      </c>
      <c r="E138" s="23">
        <f>SUM(E139:E144)</f>
        <v>80</v>
      </c>
      <c r="F138" s="23" t="s">
        <v>9</v>
      </c>
      <c r="G138" s="23">
        <f>SUM(G139:G144)</f>
        <v>630</v>
      </c>
      <c r="H138" s="23" t="s">
        <v>10</v>
      </c>
      <c r="I138" s="35">
        <f>G138*60</f>
        <v>37800</v>
      </c>
      <c r="J138" s="33" t="s">
        <v>7</v>
      </c>
    </row>
    <row r="139" spans="1:10" ht="18" customHeight="1">
      <c r="A139" s="12"/>
      <c r="B139" s="29" t="s">
        <v>30</v>
      </c>
      <c r="C139" s="12">
        <v>12</v>
      </c>
      <c r="D139" s="12" t="s">
        <v>8</v>
      </c>
      <c r="E139" s="12">
        <v>10</v>
      </c>
      <c r="F139" s="12" t="s">
        <v>9</v>
      </c>
      <c r="G139" s="12">
        <f t="shared" ref="G139:G144" si="17">C139*E139</f>
        <v>120</v>
      </c>
      <c r="H139" s="12" t="s">
        <v>10</v>
      </c>
      <c r="I139" s="31">
        <f>G139*52</f>
        <v>6240</v>
      </c>
      <c r="J139" s="29" t="s">
        <v>7</v>
      </c>
    </row>
    <row r="140" spans="1:10" ht="18" customHeight="1">
      <c r="A140" s="12"/>
      <c r="B140" s="32" t="s">
        <v>31</v>
      </c>
      <c r="C140" s="12">
        <v>12</v>
      </c>
      <c r="D140" s="12" t="s">
        <v>8</v>
      </c>
      <c r="E140" s="12">
        <v>15</v>
      </c>
      <c r="F140" s="12" t="s">
        <v>9</v>
      </c>
      <c r="G140" s="12">
        <f t="shared" si="17"/>
        <v>180</v>
      </c>
      <c r="H140" s="12" t="s">
        <v>10</v>
      </c>
      <c r="I140" s="31">
        <f t="shared" ref="I140:I141" si="18">G140*52</f>
        <v>9360</v>
      </c>
      <c r="J140" s="29" t="s">
        <v>7</v>
      </c>
    </row>
    <row r="141" spans="1:10" ht="18" customHeight="1">
      <c r="A141" s="12"/>
      <c r="B141" s="29" t="s">
        <v>32</v>
      </c>
      <c r="C141" s="12">
        <v>12</v>
      </c>
      <c r="D141" s="12" t="s">
        <v>8</v>
      </c>
      <c r="E141" s="12">
        <v>15</v>
      </c>
      <c r="F141" s="12" t="s">
        <v>9</v>
      </c>
      <c r="G141" s="12">
        <f t="shared" si="17"/>
        <v>180</v>
      </c>
      <c r="H141" s="12" t="s">
        <v>10</v>
      </c>
      <c r="I141" s="31">
        <f t="shared" si="18"/>
        <v>9360</v>
      </c>
      <c r="J141" s="29" t="s">
        <v>7</v>
      </c>
    </row>
    <row r="142" spans="1:10" ht="18" customHeight="1">
      <c r="A142" s="12"/>
      <c r="B142" s="29" t="s">
        <v>33</v>
      </c>
      <c r="C142" s="12">
        <v>12</v>
      </c>
      <c r="D142" s="12" t="s">
        <v>8</v>
      </c>
      <c r="E142" s="12">
        <v>10</v>
      </c>
      <c r="F142" s="12" t="s">
        <v>9</v>
      </c>
      <c r="G142" s="12">
        <f t="shared" si="17"/>
        <v>120</v>
      </c>
      <c r="H142" s="12" t="s">
        <v>10</v>
      </c>
      <c r="I142" s="31">
        <f t="shared" ref="I142:I144" si="19">G142*60</f>
        <v>7200</v>
      </c>
      <c r="J142" s="29" t="s">
        <v>7</v>
      </c>
    </row>
    <row r="143" spans="1:10" ht="18" customHeight="1">
      <c r="A143" s="12"/>
      <c r="B143" s="29" t="s">
        <v>34</v>
      </c>
      <c r="C143" s="12">
        <v>1</v>
      </c>
      <c r="D143" s="12" t="s">
        <v>8</v>
      </c>
      <c r="E143" s="12">
        <v>15</v>
      </c>
      <c r="F143" s="12" t="s">
        <v>9</v>
      </c>
      <c r="G143" s="12">
        <f t="shared" si="17"/>
        <v>15</v>
      </c>
      <c r="H143" s="12" t="s">
        <v>10</v>
      </c>
      <c r="I143" s="31">
        <f t="shared" si="19"/>
        <v>900</v>
      </c>
      <c r="J143" s="29" t="s">
        <v>7</v>
      </c>
    </row>
    <row r="144" spans="1:10" ht="18" customHeight="1">
      <c r="A144" s="12"/>
      <c r="B144" s="29" t="s">
        <v>35</v>
      </c>
      <c r="C144" s="12">
        <v>1</v>
      </c>
      <c r="D144" s="12" t="s">
        <v>8</v>
      </c>
      <c r="E144" s="12">
        <v>15</v>
      </c>
      <c r="F144" s="12" t="s">
        <v>9</v>
      </c>
      <c r="G144" s="12">
        <f t="shared" si="17"/>
        <v>15</v>
      </c>
      <c r="H144" s="12" t="s">
        <v>10</v>
      </c>
      <c r="I144" s="31">
        <f t="shared" si="19"/>
        <v>900</v>
      </c>
      <c r="J144" s="29" t="s">
        <v>7</v>
      </c>
    </row>
    <row r="145" spans="1:10" ht="18" customHeight="1">
      <c r="A145" s="23">
        <v>9</v>
      </c>
      <c r="B145" s="34" t="s">
        <v>23</v>
      </c>
      <c r="C145" s="23">
        <v>12</v>
      </c>
      <c r="D145" s="23" t="s">
        <v>8</v>
      </c>
      <c r="E145" s="23">
        <f>SUM(E146:E149)</f>
        <v>22</v>
      </c>
      <c r="F145" s="23" t="s">
        <v>9</v>
      </c>
      <c r="G145" s="23">
        <f>SUM(G146:G149)</f>
        <v>154</v>
      </c>
      <c r="H145" s="23" t="s">
        <v>10</v>
      </c>
      <c r="I145" s="35">
        <f>G145*60</f>
        <v>9240</v>
      </c>
      <c r="J145" s="33" t="s">
        <v>7</v>
      </c>
    </row>
    <row r="146" spans="1:10" s="13" customFormat="1" ht="18" customHeight="1">
      <c r="A146" s="12"/>
      <c r="B146" s="30" t="s">
        <v>27</v>
      </c>
      <c r="C146" s="12">
        <v>1</v>
      </c>
      <c r="D146" s="12" t="s">
        <v>8</v>
      </c>
      <c r="E146" s="12">
        <v>10</v>
      </c>
      <c r="F146" s="12" t="s">
        <v>9</v>
      </c>
      <c r="G146" s="12">
        <f t="shared" ref="G146" si="20">C146*E146</f>
        <v>10</v>
      </c>
      <c r="H146" s="12" t="s">
        <v>10</v>
      </c>
      <c r="I146" s="31">
        <f>G146*52</f>
        <v>520</v>
      </c>
      <c r="J146" s="29" t="s">
        <v>7</v>
      </c>
    </row>
    <row r="147" spans="1:10" ht="18" customHeight="1">
      <c r="A147" s="12"/>
      <c r="B147" s="30" t="s">
        <v>36</v>
      </c>
      <c r="C147" s="12">
        <v>12</v>
      </c>
      <c r="D147" s="12" t="s">
        <v>8</v>
      </c>
      <c r="E147" s="12">
        <v>5</v>
      </c>
      <c r="F147" s="12" t="s">
        <v>9</v>
      </c>
      <c r="G147" s="12">
        <f t="shared" ref="G147:G149" si="21">C147*E147</f>
        <v>60</v>
      </c>
      <c r="H147" s="12" t="s">
        <v>10</v>
      </c>
      <c r="I147" s="31">
        <f t="shared" ref="I147:I148" si="22">G147*52</f>
        <v>3120</v>
      </c>
      <c r="J147" s="29" t="s">
        <v>7</v>
      </c>
    </row>
    <row r="148" spans="1:10" ht="18" customHeight="1">
      <c r="A148" s="12"/>
      <c r="B148" s="30" t="s">
        <v>28</v>
      </c>
      <c r="C148" s="12">
        <v>12</v>
      </c>
      <c r="D148" s="12" t="s">
        <v>8</v>
      </c>
      <c r="E148" s="12">
        <v>5</v>
      </c>
      <c r="F148" s="12" t="s">
        <v>9</v>
      </c>
      <c r="G148" s="12">
        <f t="shared" si="21"/>
        <v>60</v>
      </c>
      <c r="H148" s="12" t="s">
        <v>10</v>
      </c>
      <c r="I148" s="31">
        <f t="shared" si="22"/>
        <v>3120</v>
      </c>
      <c r="J148" s="29" t="s">
        <v>7</v>
      </c>
    </row>
    <row r="149" spans="1:10" ht="18" customHeight="1">
      <c r="A149" s="12"/>
      <c r="B149" s="29" t="s">
        <v>29</v>
      </c>
      <c r="C149" s="12">
        <v>12</v>
      </c>
      <c r="D149" s="12" t="s">
        <v>8</v>
      </c>
      <c r="E149" s="12">
        <v>2</v>
      </c>
      <c r="F149" s="12" t="s">
        <v>9</v>
      </c>
      <c r="G149" s="12">
        <f t="shared" si="21"/>
        <v>24</v>
      </c>
      <c r="H149" s="12" t="s">
        <v>10</v>
      </c>
      <c r="I149" s="31">
        <f t="shared" ref="I149" si="23">G149*60</f>
        <v>1440</v>
      </c>
      <c r="J149" s="29" t="s">
        <v>7</v>
      </c>
    </row>
    <row r="150" spans="1:10" ht="18" customHeight="1">
      <c r="A150" s="14"/>
      <c r="B150" s="36"/>
      <c r="C150" s="14"/>
      <c r="D150" s="14"/>
      <c r="E150" s="14"/>
      <c r="F150" s="14"/>
      <c r="G150" s="14"/>
      <c r="H150" s="14"/>
      <c r="I150" s="38"/>
      <c r="J150" s="36"/>
    </row>
    <row r="151" spans="1:10">
      <c r="A151" s="37"/>
      <c r="B151" s="50" t="s">
        <v>11</v>
      </c>
      <c r="C151" s="50"/>
      <c r="D151" s="50"/>
      <c r="E151" s="50"/>
      <c r="F151" s="50"/>
      <c r="G151" s="50"/>
      <c r="H151" s="50"/>
      <c r="I151" s="39">
        <f>I89+I96+I102+I109+I117+I124+I131+I138+I145</f>
        <v>96360</v>
      </c>
      <c r="J151" s="40" t="s">
        <v>12</v>
      </c>
    </row>
    <row r="152" spans="1:10">
      <c r="A152" s="37"/>
      <c r="B152" s="50" t="s">
        <v>13</v>
      </c>
      <c r="C152" s="50"/>
      <c r="D152" s="50"/>
      <c r="E152" s="50"/>
      <c r="F152" s="50"/>
      <c r="G152" s="50"/>
      <c r="H152" s="50"/>
      <c r="I152" s="39">
        <f>I151/60</f>
        <v>1606</v>
      </c>
      <c r="J152" s="40" t="s">
        <v>14</v>
      </c>
    </row>
    <row r="153" spans="1:10">
      <c r="A153" s="4"/>
      <c r="B153" s="4"/>
      <c r="C153" s="4"/>
      <c r="D153" s="4"/>
      <c r="E153" s="4"/>
      <c r="F153" s="4"/>
      <c r="G153" s="4"/>
      <c r="H153" s="4"/>
      <c r="I153" s="5"/>
      <c r="J153" s="4"/>
    </row>
    <row r="154" spans="1:10">
      <c r="A154" s="4"/>
      <c r="B154" s="4"/>
      <c r="C154" s="4"/>
      <c r="D154" s="4"/>
      <c r="E154" s="4"/>
      <c r="F154" s="4"/>
      <c r="G154" s="4"/>
      <c r="H154" s="4"/>
      <c r="I154" s="5"/>
      <c r="J154" s="4"/>
    </row>
    <row r="155" spans="1:10">
      <c r="A155" s="4"/>
      <c r="B155" s="18" t="s">
        <v>15</v>
      </c>
      <c r="C155" s="4">
        <f>I152/1250</f>
        <v>1.2847999999999999</v>
      </c>
      <c r="D155" s="4"/>
      <c r="E155" s="4"/>
      <c r="F155" s="4"/>
      <c r="G155" s="4"/>
      <c r="H155" s="4"/>
      <c r="I155" s="5"/>
      <c r="J155" s="4"/>
    </row>
    <row r="156" spans="1:10">
      <c r="A156" s="4"/>
      <c r="B156" s="18" t="s">
        <v>16</v>
      </c>
      <c r="C156" s="19">
        <f>ROUND(C155,0)</f>
        <v>1</v>
      </c>
      <c r="D156" s="4"/>
      <c r="E156" s="4"/>
      <c r="F156" s="4"/>
      <c r="G156" s="4"/>
      <c r="H156" s="4"/>
      <c r="I156" s="5"/>
      <c r="J156" s="4"/>
    </row>
    <row r="157" spans="1:10">
      <c r="A157" s="4"/>
      <c r="B157" s="4"/>
      <c r="C157" s="4"/>
      <c r="D157" s="4"/>
      <c r="E157" s="4"/>
      <c r="F157" s="4"/>
      <c r="G157" s="4"/>
      <c r="H157" s="4"/>
      <c r="I157" s="5"/>
      <c r="J157" s="4"/>
    </row>
    <row r="158" spans="1:10">
      <c r="B158" s="44" t="s">
        <v>17</v>
      </c>
      <c r="C158" s="21">
        <f>C156</f>
        <v>1</v>
      </c>
      <c r="D158" s="22" t="s">
        <v>18</v>
      </c>
    </row>
  </sheetData>
  <mergeCells count="28">
    <mergeCell ref="C88:D88"/>
    <mergeCell ref="E88:F88"/>
    <mergeCell ref="G88:H88"/>
    <mergeCell ref="I88:J88"/>
    <mergeCell ref="B151:H151"/>
    <mergeCell ref="B152:H152"/>
    <mergeCell ref="I78:J78"/>
    <mergeCell ref="A81:J82"/>
    <mergeCell ref="A84:H84"/>
    <mergeCell ref="A85:H85"/>
    <mergeCell ref="C87:D87"/>
    <mergeCell ref="E87:F87"/>
    <mergeCell ref="G87:H87"/>
    <mergeCell ref="I87:J87"/>
    <mergeCell ref="C12:D12"/>
    <mergeCell ref="E12:F12"/>
    <mergeCell ref="G12:H12"/>
    <mergeCell ref="I12:J12"/>
    <mergeCell ref="B70:H70"/>
    <mergeCell ref="B71:H71"/>
    <mergeCell ref="I2:J2"/>
    <mergeCell ref="A5:J6"/>
    <mergeCell ref="A8:H8"/>
    <mergeCell ref="A9:H9"/>
    <mergeCell ref="C11:D11"/>
    <mergeCell ref="E11:F11"/>
    <mergeCell ref="G11:H11"/>
    <mergeCell ref="I11:J11"/>
  </mergeCells>
  <printOptions horizontalCentered="1"/>
  <pageMargins left="0.59055118110236204" right="0.45866141700000002" top="0.24803149599999999" bottom="0.24803149599999999" header="0.31496062992126" footer="0.31496062992126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beban kerja EPPA</vt:lpstr>
      <vt:lpstr>'beban kerja EPPA'!Print_Area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way</dc:creator>
  <cp:lastModifiedBy>USER</cp:lastModifiedBy>
  <cp:lastPrinted>2012-12-18T04:27:55Z</cp:lastPrinted>
  <dcterms:created xsi:type="dcterms:W3CDTF">2010-02-01T01:14:38Z</dcterms:created>
  <dcterms:modified xsi:type="dcterms:W3CDTF">2012-12-18T04:36:38Z</dcterms:modified>
</cp:coreProperties>
</file>